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405" windowWidth="18000" windowHeight="11280"/>
  </bookViews>
  <sheets>
    <sheet name="табл.1 (01.01.18) (все бюджеты)" sheetId="1" r:id="rId1"/>
    <sheet name="табл.2 (01.01.18)" sheetId="2" r:id="rId2"/>
  </sheets>
  <definedNames>
    <definedName name="_xlnm.Print_Titles" localSheetId="0">'табл.1 (01.01.18) (все бюджеты)'!$8:$8</definedName>
    <definedName name="_xlnm.Print_Area" localSheetId="0">'табл.1 (01.01.18) (все бюджеты)'!$A$1:$Y$93</definedName>
    <definedName name="_xlnm.Print_Area" localSheetId="1">'табл.2 (01.01.18)'!$A$1:$J$95</definedName>
  </definedNames>
  <calcPr calcId="145621"/>
</workbook>
</file>

<file path=xl/calcChain.xml><?xml version="1.0" encoding="utf-8"?>
<calcChain xmlns="http://schemas.openxmlformats.org/spreadsheetml/2006/main">
  <c r="R106" i="1"/>
  <c r="Q106"/>
  <c r="R100"/>
  <c r="Q100"/>
  <c r="Q8"/>
  <c r="R8" s="1"/>
  <c r="J89" i="2" l="1"/>
  <c r="I89"/>
  <c r="G89"/>
  <c r="J88"/>
  <c r="I88"/>
  <c r="F88"/>
  <c r="J87"/>
  <c r="I87"/>
  <c r="F87"/>
  <c r="J86"/>
  <c r="I86"/>
  <c r="F86"/>
  <c r="J85"/>
  <c r="I85"/>
  <c r="G85"/>
  <c r="F85" s="1"/>
  <c r="F83"/>
  <c r="F80"/>
  <c r="J79"/>
  <c r="I79"/>
  <c r="F79"/>
  <c r="J78"/>
  <c r="I78"/>
  <c r="F78"/>
  <c r="J77"/>
  <c r="I77"/>
  <c r="F77"/>
  <c r="J76"/>
  <c r="I76"/>
  <c r="F76"/>
  <c r="J75"/>
  <c r="I75"/>
  <c r="F75"/>
  <c r="J74"/>
  <c r="I74"/>
  <c r="G74"/>
  <c r="F74" s="1"/>
  <c r="J73"/>
  <c r="I73"/>
  <c r="F73"/>
  <c r="J72"/>
  <c r="I72"/>
  <c r="F72"/>
  <c r="J71"/>
  <c r="I71"/>
  <c r="F71"/>
  <c r="J70"/>
  <c r="I70"/>
  <c r="G70"/>
  <c r="F70"/>
  <c r="J69"/>
  <c r="I69"/>
  <c r="G69"/>
  <c r="F69"/>
  <c r="J68"/>
  <c r="I68"/>
  <c r="F68"/>
  <c r="J67"/>
  <c r="I67"/>
  <c r="F67"/>
  <c r="J66"/>
  <c r="I66"/>
  <c r="F66"/>
  <c r="J65"/>
  <c r="I65"/>
  <c r="G65"/>
  <c r="F65"/>
  <c r="J64"/>
  <c r="I64"/>
  <c r="G64"/>
  <c r="F64" s="1"/>
  <c r="J63"/>
  <c r="I63"/>
  <c r="F63"/>
  <c r="J62"/>
  <c r="I62"/>
  <c r="F62"/>
  <c r="J61"/>
  <c r="I61"/>
  <c r="F61"/>
  <c r="J60"/>
  <c r="I60"/>
  <c r="G60"/>
  <c r="F60" s="1"/>
  <c r="F59"/>
  <c r="J58"/>
  <c r="I58"/>
  <c r="F58"/>
  <c r="J57"/>
  <c r="I57"/>
  <c r="F57"/>
  <c r="J56"/>
  <c r="I56"/>
  <c r="F56"/>
  <c r="J55"/>
  <c r="I55"/>
  <c r="F55"/>
  <c r="J54"/>
  <c r="I54"/>
  <c r="F54"/>
  <c r="J53"/>
  <c r="I53"/>
  <c r="F53"/>
  <c r="J52"/>
  <c r="I52"/>
  <c r="F52"/>
  <c r="J51"/>
  <c r="I51"/>
  <c r="F51"/>
  <c r="J50"/>
  <c r="I50"/>
  <c r="F50"/>
  <c r="J49"/>
  <c r="I49"/>
  <c r="G49"/>
  <c r="F49" s="1"/>
  <c r="J48"/>
  <c r="I48"/>
  <c r="F48"/>
  <c r="J47"/>
  <c r="I47"/>
  <c r="F47"/>
  <c r="J46"/>
  <c r="I46"/>
  <c r="F46"/>
  <c r="J45"/>
  <c r="I45"/>
  <c r="G45"/>
  <c r="F45" s="1"/>
  <c r="G44"/>
  <c r="F44" s="1"/>
  <c r="J43"/>
  <c r="I43"/>
  <c r="F43"/>
  <c r="J42"/>
  <c r="I42"/>
  <c r="F42"/>
  <c r="J41"/>
  <c r="I41"/>
  <c r="F41"/>
  <c r="J40"/>
  <c r="I40"/>
  <c r="G40"/>
  <c r="F40" s="1"/>
  <c r="J39"/>
  <c r="I39"/>
  <c r="G39"/>
  <c r="F39" s="1"/>
  <c r="J38"/>
  <c r="I38"/>
  <c r="F38"/>
  <c r="J37"/>
  <c r="I37"/>
  <c r="F37"/>
  <c r="J36"/>
  <c r="I36"/>
  <c r="F36"/>
  <c r="J35"/>
  <c r="I35"/>
  <c r="G35"/>
  <c r="F35" s="1"/>
  <c r="J34"/>
  <c r="I34"/>
  <c r="G34"/>
  <c r="F34" s="1"/>
  <c r="J33"/>
  <c r="I33"/>
  <c r="F33"/>
  <c r="J32"/>
  <c r="I32"/>
  <c r="F32"/>
  <c r="J31"/>
  <c r="I31"/>
  <c r="F31"/>
  <c r="J30"/>
  <c r="I30"/>
  <c r="J29"/>
  <c r="I29"/>
  <c r="G29"/>
  <c r="F29"/>
  <c r="J28"/>
  <c r="I28"/>
  <c r="F28"/>
  <c r="J27"/>
  <c r="I27"/>
  <c r="F27"/>
  <c r="J26"/>
  <c r="I26"/>
  <c r="F26"/>
  <c r="J25"/>
  <c r="I25"/>
  <c r="G25"/>
  <c r="F25" s="1"/>
  <c r="J24"/>
  <c r="I24"/>
  <c r="G24"/>
  <c r="F24" s="1"/>
  <c r="J23"/>
  <c r="I23"/>
  <c r="F23"/>
  <c r="J22"/>
  <c r="I22"/>
  <c r="F22"/>
  <c r="F20" s="1"/>
  <c r="J21"/>
  <c r="I21"/>
  <c r="J20"/>
  <c r="I20"/>
  <c r="G20"/>
  <c r="J19"/>
  <c r="I19"/>
  <c r="G19"/>
  <c r="F19" s="1"/>
  <c r="J18"/>
  <c r="I18"/>
  <c r="F18"/>
  <c r="J17"/>
  <c r="I17"/>
  <c r="F17"/>
  <c r="F15" s="1"/>
  <c r="J16"/>
  <c r="I16"/>
  <c r="F16"/>
  <c r="J15"/>
  <c r="I15"/>
  <c r="J14"/>
  <c r="I14"/>
  <c r="G14"/>
  <c r="F14" s="1"/>
  <c r="J13"/>
  <c r="I13"/>
  <c r="F13"/>
  <c r="J12"/>
  <c r="I12"/>
  <c r="F12"/>
  <c r="F10" s="1"/>
  <c r="J11"/>
  <c r="I11"/>
  <c r="F11"/>
  <c r="J10"/>
  <c r="I10"/>
  <c r="G10"/>
  <c r="C9"/>
  <c r="D9" s="1"/>
  <c r="E9" s="1"/>
  <c r="F9" s="1"/>
  <c r="G9" s="1"/>
  <c r="H9" s="1"/>
  <c r="I9" s="1"/>
  <c r="J9" s="1"/>
  <c r="P81" i="1"/>
  <c r="P80"/>
  <c r="P79"/>
  <c r="P78"/>
  <c r="P77"/>
  <c r="P76"/>
  <c r="P75"/>
  <c r="U74"/>
  <c r="P74"/>
  <c r="U73"/>
  <c r="P73"/>
  <c r="U72"/>
  <c r="L72"/>
  <c r="H72"/>
  <c r="P72" s="1"/>
  <c r="L71"/>
  <c r="H71"/>
  <c r="P71" s="1"/>
  <c r="P70"/>
  <c r="L70"/>
  <c r="H70"/>
  <c r="P69"/>
  <c r="L69"/>
  <c r="H69"/>
  <c r="X68"/>
  <c r="U68"/>
  <c r="T68"/>
  <c r="S68"/>
  <c r="O68"/>
  <c r="N68"/>
  <c r="M68"/>
  <c r="K68"/>
  <c r="J68"/>
  <c r="I68"/>
  <c r="U67"/>
  <c r="U66" s="1"/>
  <c r="L67"/>
  <c r="H67"/>
  <c r="P67" s="1"/>
  <c r="X66"/>
  <c r="V66"/>
  <c r="T66"/>
  <c r="S66"/>
  <c r="O66"/>
  <c r="N66"/>
  <c r="M66"/>
  <c r="L66" s="1"/>
  <c r="K66"/>
  <c r="K61" s="1"/>
  <c r="J66"/>
  <c r="I66"/>
  <c r="L65"/>
  <c r="H65"/>
  <c r="L64"/>
  <c r="H64"/>
  <c r="P64" s="1"/>
  <c r="U63"/>
  <c r="U62" s="1"/>
  <c r="L63"/>
  <c r="H63"/>
  <c r="P63" s="1"/>
  <c r="X62"/>
  <c r="X61" s="1"/>
  <c r="T62"/>
  <c r="S62"/>
  <c r="S61" s="1"/>
  <c r="O62"/>
  <c r="O61" s="1"/>
  <c r="N62"/>
  <c r="M62"/>
  <c r="J62"/>
  <c r="I62"/>
  <c r="H62" s="1"/>
  <c r="V61"/>
  <c r="T61"/>
  <c r="N61"/>
  <c r="J61"/>
  <c r="I61"/>
  <c r="U60"/>
  <c r="L60"/>
  <c r="H60"/>
  <c r="P60" s="1"/>
  <c r="X59"/>
  <c r="U59"/>
  <c r="T59"/>
  <c r="S59"/>
  <c r="O59"/>
  <c r="N59"/>
  <c r="M59"/>
  <c r="K59"/>
  <c r="J59"/>
  <c r="I59"/>
  <c r="L58"/>
  <c r="H58"/>
  <c r="L57"/>
  <c r="H57"/>
  <c r="L56"/>
  <c r="H56"/>
  <c r="L55"/>
  <c r="H55"/>
  <c r="L54"/>
  <c r="H54"/>
  <c r="P54" s="1"/>
  <c r="L53"/>
  <c r="H53"/>
  <c r="P53" s="1"/>
  <c r="L52"/>
  <c r="H52"/>
  <c r="P52" s="1"/>
  <c r="L51"/>
  <c r="H51"/>
  <c r="P51" s="1"/>
  <c r="L50"/>
  <c r="H50"/>
  <c r="P50" s="1"/>
  <c r="X49"/>
  <c r="U49"/>
  <c r="L49"/>
  <c r="H49"/>
  <c r="P49" s="1"/>
  <c r="X48"/>
  <c r="U48"/>
  <c r="T48"/>
  <c r="S48"/>
  <c r="O48"/>
  <c r="L48" s="1"/>
  <c r="K48"/>
  <c r="U47"/>
  <c r="P47"/>
  <c r="L47"/>
  <c r="H47"/>
  <c r="U46"/>
  <c r="L46"/>
  <c r="H46"/>
  <c r="U45"/>
  <c r="L45"/>
  <c r="P45" s="1"/>
  <c r="H45"/>
  <c r="U44"/>
  <c r="L44"/>
  <c r="H44"/>
  <c r="P44" s="1"/>
  <c r="U43"/>
  <c r="L43"/>
  <c r="H43"/>
  <c r="P43" s="1"/>
  <c r="U42"/>
  <c r="L42"/>
  <c r="H42"/>
  <c r="P42" s="1"/>
  <c r="U41"/>
  <c r="L41"/>
  <c r="P41" s="1"/>
  <c r="H41"/>
  <c r="X40"/>
  <c r="U40"/>
  <c r="T40"/>
  <c r="S40"/>
  <c r="O40"/>
  <c r="N40"/>
  <c r="M40"/>
  <c r="K40"/>
  <c r="J40"/>
  <c r="I40"/>
  <c r="L39"/>
  <c r="H39"/>
  <c r="P39" s="1"/>
  <c r="U38"/>
  <c r="L38"/>
  <c r="P38" s="1"/>
  <c r="H38"/>
  <c r="X37"/>
  <c r="U37"/>
  <c r="T37"/>
  <c r="S37"/>
  <c r="O37"/>
  <c r="N37"/>
  <c r="M37"/>
  <c r="K37"/>
  <c r="J37"/>
  <c r="I37"/>
  <c r="P36"/>
  <c r="L36"/>
  <c r="H36"/>
  <c r="X35"/>
  <c r="U35"/>
  <c r="T35"/>
  <c r="S35"/>
  <c r="L35"/>
  <c r="H35"/>
  <c r="P35" s="1"/>
  <c r="U34"/>
  <c r="L34"/>
  <c r="H34"/>
  <c r="P34" s="1"/>
  <c r="U33"/>
  <c r="L33"/>
  <c r="H33"/>
  <c r="P33" s="1"/>
  <c r="L32"/>
  <c r="H32"/>
  <c r="U31"/>
  <c r="L31"/>
  <c r="P31" s="1"/>
  <c r="H31"/>
  <c r="U30"/>
  <c r="L30"/>
  <c r="H30"/>
  <c r="P30" s="1"/>
  <c r="U29"/>
  <c r="L29"/>
  <c r="H29"/>
  <c r="P29" s="1"/>
  <c r="U28"/>
  <c r="L28"/>
  <c r="H28"/>
  <c r="P28" s="1"/>
  <c r="U27"/>
  <c r="L27"/>
  <c r="P27" s="1"/>
  <c r="H27"/>
  <c r="X26"/>
  <c r="U26"/>
  <c r="T26"/>
  <c r="S26"/>
  <c r="O26"/>
  <c r="N26"/>
  <c r="M26"/>
  <c r="K26"/>
  <c r="J26"/>
  <c r="I26"/>
  <c r="L25"/>
  <c r="H25"/>
  <c r="P25" s="1"/>
  <c r="U24"/>
  <c r="L24"/>
  <c r="H24"/>
  <c r="P23"/>
  <c r="L23"/>
  <c r="H23"/>
  <c r="U22"/>
  <c r="L22"/>
  <c r="H22"/>
  <c r="P22" s="1"/>
  <c r="U21"/>
  <c r="L21"/>
  <c r="H21"/>
  <c r="U20"/>
  <c r="L20"/>
  <c r="H20"/>
  <c r="P20" s="1"/>
  <c r="U19"/>
  <c r="L19"/>
  <c r="H19"/>
  <c r="P19" s="1"/>
  <c r="U18"/>
  <c r="P18"/>
  <c r="L18"/>
  <c r="H18"/>
  <c r="U17"/>
  <c r="L17"/>
  <c r="H17"/>
  <c r="L16"/>
  <c r="H16"/>
  <c r="P16" s="1"/>
  <c r="U15"/>
  <c r="L15"/>
  <c r="H15"/>
  <c r="L14"/>
  <c r="L11" s="1"/>
  <c r="H14"/>
  <c r="P14" s="1"/>
  <c r="L13"/>
  <c r="H13"/>
  <c r="P13" s="1"/>
  <c r="X12"/>
  <c r="X11" s="1"/>
  <c r="X10" s="1"/>
  <c r="X9" s="1"/>
  <c r="U12"/>
  <c r="L12"/>
  <c r="H12"/>
  <c r="P12" s="1"/>
  <c r="U11"/>
  <c r="U10" s="1"/>
  <c r="T11"/>
  <c r="S11"/>
  <c r="O11"/>
  <c r="O10" s="1"/>
  <c r="O9" s="1"/>
  <c r="N11"/>
  <c r="N10" s="1"/>
  <c r="N9" s="1"/>
  <c r="M11"/>
  <c r="K11"/>
  <c r="K10" s="1"/>
  <c r="K9" s="1"/>
  <c r="J11"/>
  <c r="J10" s="1"/>
  <c r="J9" s="1"/>
  <c r="I11"/>
  <c r="T10"/>
  <c r="T9" s="1"/>
  <c r="S10"/>
  <c r="M10"/>
  <c r="I10"/>
  <c r="I9" s="1"/>
  <c r="S9"/>
  <c r="K8"/>
  <c r="L8" s="1"/>
  <c r="M8" s="1"/>
  <c r="N8" s="1"/>
  <c r="O8" s="1"/>
  <c r="P8" s="1"/>
  <c r="S8" s="1"/>
  <c r="T8" s="1"/>
  <c r="J8"/>
  <c r="I8"/>
  <c r="H8"/>
  <c r="G15" i="2" l="1"/>
  <c r="G30"/>
  <c r="F30" s="1"/>
  <c r="U61" i="1"/>
  <c r="U9" s="1"/>
  <c r="H11"/>
  <c r="P11" s="1"/>
  <c r="P21"/>
  <c r="L59"/>
  <c r="H66"/>
  <c r="P66" s="1"/>
  <c r="P15"/>
  <c r="P17"/>
  <c r="P24"/>
  <c r="H26"/>
  <c r="L26"/>
  <c r="P32"/>
  <c r="H40"/>
  <c r="P46"/>
  <c r="H59"/>
  <c r="P59" s="1"/>
  <c r="H61"/>
  <c r="U8"/>
  <c r="W8"/>
  <c r="P40"/>
  <c r="H37"/>
  <c r="L37"/>
  <c r="H48"/>
  <c r="P48" s="1"/>
  <c r="L40"/>
  <c r="P55"/>
  <c r="P56"/>
  <c r="P57"/>
  <c r="P58"/>
  <c r="P65"/>
  <c r="M61"/>
  <c r="L62"/>
  <c r="P62" s="1"/>
  <c r="H68"/>
  <c r="P68" s="1"/>
  <c r="L68"/>
  <c r="P26" l="1"/>
  <c r="P37"/>
  <c r="H10"/>
  <c r="L10"/>
  <c r="L61"/>
  <c r="M9"/>
  <c r="V8"/>
  <c r="Y8" s="1"/>
  <c r="X8"/>
  <c r="P61" l="1"/>
  <c r="H9"/>
  <c r="P10"/>
  <c r="L9"/>
  <c r="P9" l="1"/>
</calcChain>
</file>

<file path=xl/sharedStrings.xml><?xml version="1.0" encoding="utf-8"?>
<sst xmlns="http://schemas.openxmlformats.org/spreadsheetml/2006/main" count="358" uniqueCount="169">
  <si>
    <t>Таблица 1</t>
  </si>
  <si>
    <t>Отчет</t>
  </si>
  <si>
    <t>о выполнении плана реализации муниципальной программы городского округа город Воронеж "Развитие транспортной системы"</t>
  </si>
  <si>
    <t>по состоянию на 01.01.2018 года</t>
  </si>
  <si>
    <t xml:space="preserve">N п/п </t>
  </si>
  <si>
    <t>Наименование подпрограммы, основного  мероприятия, мероприятия</t>
  </si>
  <si>
    <t xml:space="preserve">Исполнитель мероприятия (орган местного самоуправления городского округа город Воронеж, иной главный распорядитель средств бюджета городского округа город Воронеж, Ф.И.О., должность исполнителя)  </t>
  </si>
  <si>
    <t xml:space="preserve">Плановый срок     </t>
  </si>
  <si>
    <t xml:space="preserve">Фактический срок    </t>
  </si>
  <si>
    <t xml:space="preserve">Расходы  за отчетный период1 </t>
  </si>
  <si>
    <t xml:space="preserve">Результаты реализации мероприятий   </t>
  </si>
  <si>
    <t>Заключение контрактов (бюджеты всех уровней)</t>
  </si>
  <si>
    <r>
      <t>Проблемы, возникшие в ходе реализации мероприятия</t>
    </r>
    <r>
      <rPr>
        <vertAlign val="superscript"/>
        <sz val="11"/>
        <rFont val="Times New Roman"/>
        <family val="1"/>
        <charset val="204"/>
      </rPr>
      <t>2</t>
    </r>
  </si>
  <si>
    <t xml:space="preserve">начала реализации мероприятия в отчетном году </t>
  </si>
  <si>
    <t xml:space="preserve">окончания реализации мероприятия в отчетном году </t>
  </si>
  <si>
    <t>уточненные плановые бюджетные ассигнования на очередной финансовый год (тыс. рублей), в том числе по источникам:</t>
  </si>
  <si>
    <t xml:space="preserve">профинансировано на отчетную 
дату (тыс. рублей), в том числе по источникам: </t>
  </si>
  <si>
    <t>выполнено, 
%</t>
  </si>
  <si>
    <t>запланированные</t>
  </si>
  <si>
    <t>достигнутые</t>
  </si>
  <si>
    <t>план на  отчетный год, тыс. рублей</t>
  </si>
  <si>
    <t>заключено, 
тыс. рублей</t>
  </si>
  <si>
    <t>в процессе размещения, 
тыс. рублей</t>
  </si>
  <si>
    <t>примечание: в процессе размещения (указать стадию)</t>
  </si>
  <si>
    <t>контракты, находящиеся в процессе размещения (указать стадию), 
тыс. рублей</t>
  </si>
  <si>
    <t>количество заключенных контрактов за отчётный период, ед.</t>
  </si>
  <si>
    <t>Всего</t>
  </si>
  <si>
    <t>федеральный бюджет</t>
  </si>
  <si>
    <t>областной бюджет</t>
  </si>
  <si>
    <t>бюджет городского округа город Воронеж</t>
  </si>
  <si>
    <t>Муниципальная программа "Развитие транспортной системы"</t>
  </si>
  <si>
    <t xml:space="preserve">Подпрограмма 1 "Развитие дорожного хозяйства"     </t>
  </si>
  <si>
    <t>1.1</t>
  </si>
  <si>
    <t>Мероприятие 1.1 "Содержание автомобильных дорог городского округа город Воронеж и искусственных сооружений на них"</t>
  </si>
  <si>
    <t xml:space="preserve">всего, в том числе:     </t>
  </si>
  <si>
    <t>Управление дорожного хозяйства, Оськин М.А. - руководитель управления</t>
  </si>
  <si>
    <t>нет</t>
  </si>
  <si>
    <t>в т.ч. кредиторская задолженность 2016 года</t>
  </si>
  <si>
    <t>Управление транспорта, Анисимов В.А. - руководитель управления</t>
  </si>
  <si>
    <t>Управа Железнодорожного района, Беляев Л.И. - руководитель управы</t>
  </si>
  <si>
    <t>в т.ч. кредиторская задолженность ... года</t>
  </si>
  <si>
    <t>Управа Коминтерновского района, Медведев А.В. - руководитель управы</t>
  </si>
  <si>
    <t>в т.ч. кредиторская задолженность …. года</t>
  </si>
  <si>
    <t>Управа Левобережного района, Бавыкин Ю.Н. - руководитель управы</t>
  </si>
  <si>
    <t>Управа Ленинского района, Корчевников С.В. - руководитель управы</t>
  </si>
  <si>
    <t>01.01.2017</t>
  </si>
  <si>
    <t>Управа Советского района, Аристов И.П. - руководитель управы</t>
  </si>
  <si>
    <t>в т.ч. кредиторская задолженность 2015 года</t>
  </si>
  <si>
    <t>Управа Центрального района, Попов А.А. - руководитель управы</t>
  </si>
  <si>
    <t>1.2</t>
  </si>
  <si>
    <t>Мероприятие 1.2  "Ремонт автомобильных дорог городского округа город Воронеж и искусственных сооружений на них"</t>
  </si>
  <si>
    <t>Управление дорожного хозяйства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</si>
  <si>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</si>
  <si>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</si>
  <si>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</si>
  <si>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</si>
  <si>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28.02.2017</t>
  </si>
  <si>
    <t>14.02.2017</t>
  </si>
  <si>
    <t>Управа Советского района</t>
  </si>
  <si>
    <t>Управа Центрального района</t>
  </si>
  <si>
    <t>1.3</t>
  </si>
  <si>
    <t>Мероприятие 1.3  "Капитальный ремонт автомобильных дорог городского округа город Воронеж и искусственных сооружений на них"</t>
  </si>
  <si>
    <t>- выполнение проектно-изыскательских работ (1 объект)</t>
  </si>
  <si>
    <t>1.4</t>
  </si>
  <si>
    <t>Мероприятие 1.4  "Строительство и реконструкция автомобильных дорог городского округа город Воронеж"</t>
  </si>
  <si>
    <t>- выполнение проектно-изыскательских работ, иная разрешительная документация (9 объектов),
-реконструкция транспортной развязки (1 объект)</t>
  </si>
  <si>
    <t>- выполнение проектно-изыскательских работ, иная разрешительная документация (9 объектов),
-реконструкция транспортной развязки (1 объект), продолжение работ в 2018 году</t>
  </si>
  <si>
    <t>1.5</t>
  </si>
  <si>
    <t>Мероприятие 1.5  "Приобретение коммунальной (специализированной) техники"</t>
  </si>
  <si>
    <t>- приобретение коммунальной (специализированной) техники (138 ед.)</t>
  </si>
  <si>
    <t>31.12.2017</t>
  </si>
  <si>
    <t>1.6</t>
  </si>
  <si>
    <t>Мероприятие 1.6 "Содержание службы заказчика"</t>
  </si>
  <si>
    <t>- содержание службы заказчика МКУ "ГДДХиБ"</t>
  </si>
  <si>
    <t>1.7</t>
  </si>
  <si>
    <t>Мероприятие 1.7 "Строительство ливневой канализации по ул.Калачеевской"</t>
  </si>
  <si>
    <t>Разработка проектно-сметной документации на строительство ливневой канализации по ул.Калачеевской</t>
  </si>
  <si>
    <t>Управление строительной политики, Владимиров В.Б. - руководитель управления</t>
  </si>
  <si>
    <t>1.8</t>
  </si>
  <si>
    <t>Мероприятие 1.8 "Программа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"Безопасные и качественные дороги""</t>
  </si>
  <si>
    <t xml:space="preserve">Подпрограмма 2 "Развитие городского пассажирского транспорта"         </t>
  </si>
  <si>
    <t>2.1</t>
  </si>
  <si>
    <t xml:space="preserve">Мероприятие 2.1 Восстановление производственно-технической базы муниципального транспорта        </t>
  </si>
  <si>
    <t>- Возмещение затрат в связи с оказанием услуг по перевозке пассажиров электротранспортом МКП МТК "Воронежпассажиртранс"</t>
  </si>
  <si>
    <t>Управление транспорта</t>
  </si>
  <si>
    <t>2.3</t>
  </si>
  <si>
    <t xml:space="preserve">Мероприятие 2.3 Совершенствование системы контроля, управления пассажирским транспортом        </t>
  </si>
  <si>
    <t>Повышение качества транспортного обслуживания населения городского округа город Воронеж</t>
  </si>
  <si>
    <t>2.4</t>
  </si>
  <si>
    <t>Мероприятие 2.4 Создание системы скоростного рельсового пассажирского транспорта</t>
  </si>
  <si>
    <t>разработка документации с обязательным прохождением государственной экспертизы</t>
  </si>
  <si>
    <t>разработка документации, направление в государственную экспертизу</t>
  </si>
  <si>
    <t>Управление строительной политики, Пешков В.А. - руководитель управления</t>
  </si>
  <si>
    <t>3</t>
  </si>
  <si>
    <t>Основное мероприятие 1 Капитальный ремонт и ремонт дворовых территорий многоквартирных домов, проездов к дворовым территориям многоквартирных домов</t>
  </si>
  <si>
    <t>- ремонт дворовых территорий (3 ед.)</t>
  </si>
  <si>
    <t>в т.ч. кредиторская задолженность….. года</t>
  </si>
  <si>
    <t>торги</t>
  </si>
  <si>
    <t>Руководитель управления дорожного хозяйства</t>
  </si>
  <si>
    <t>О.В. Котов</t>
  </si>
  <si>
    <t>Волкова Л.М.</t>
  </si>
  <si>
    <t>228-35-29</t>
  </si>
  <si>
    <t xml:space="preserve">Кузнецова Е.В.  </t>
  </si>
  <si>
    <t>228-31-23</t>
  </si>
  <si>
    <t>1  расходы указываются с точностью до второго знака после запятой</t>
  </si>
  <si>
    <t>2 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</si>
  <si>
    <t>Техника</t>
  </si>
  <si>
    <t>Таблица 2</t>
  </si>
  <si>
    <t>Информация</t>
  </si>
  <si>
    <t>о расходах федерального, областного бюджетов, бюджета городского округа город Воронеж и внебюджетных источников на реализацию целей муниципальной программы городского округа город Воронеж "Развитие транспортной системы"</t>
  </si>
  <si>
    <t xml:space="preserve">Статус     </t>
  </si>
  <si>
    <t xml:space="preserve">Наименование муниципальной программы, подпрограммы муниципальной программы, основного мероприятия основного мероприятия муниципальной программы </t>
  </si>
  <si>
    <t xml:space="preserve">Источники ресурсного обеспечения       
</t>
  </si>
  <si>
    <t xml:space="preserve">Расходы за отчетный период, тыс. руб. </t>
  </si>
  <si>
    <t>предусмотрено муниципальной программой</t>
  </si>
  <si>
    <t>лимит на год</t>
  </si>
  <si>
    <t xml:space="preserve">профинансировано, 
тыс. руб. </t>
  </si>
  <si>
    <t>выполнено (гр.8/гр.4), 
(%)</t>
  </si>
  <si>
    <t>выполнено (гр.8/гр.5), 
(%)</t>
  </si>
  <si>
    <t xml:space="preserve">всего
</t>
  </si>
  <si>
    <t>в том числе:</t>
  </si>
  <si>
    <t xml:space="preserve">уточненные плановые бюджетные ассигнования </t>
  </si>
  <si>
    <t xml:space="preserve">плановые внебюджетные ассигнова-ния </t>
  </si>
  <si>
    <t xml:space="preserve">Муниципальная программа   </t>
  </si>
  <si>
    <t>"Развитие транспортной системы"</t>
  </si>
  <si>
    <t xml:space="preserve">федеральный бюджет      </t>
  </si>
  <si>
    <t xml:space="preserve">областной бюджет        </t>
  </si>
  <si>
    <t>бюджет городского округа</t>
  </si>
  <si>
    <t xml:space="preserve">внебюджетные источники  </t>
  </si>
  <si>
    <t xml:space="preserve">Подпрограмма 1 </t>
  </si>
  <si>
    <t>"Развитие дорожного хозяйства"</t>
  </si>
  <si>
    <t>Мероприятие 1.1</t>
  </si>
  <si>
    <t>Содержание автомобильных дорог городского округа город Воронеж и искусственных сооружений на них</t>
  </si>
  <si>
    <t>Мероприятие 1.2</t>
  </si>
  <si>
    <t>Ремонт автомобильных дорог городского округа город Воронеж и искусственных сооружений на них</t>
  </si>
  <si>
    <t>Мероприятие 1.3</t>
  </si>
  <si>
    <t>Капитальный ремонт автомобильных дорог городского округа город Воронеж и искусственных сооружений на них</t>
  </si>
  <si>
    <t>Мероприятие 1.4</t>
  </si>
  <si>
    <t>Строительство и реконструкция автомобильных дорог городского округа город Воронеж</t>
  </si>
  <si>
    <t>Мероприятие 1.5</t>
  </si>
  <si>
    <t>Приобретение коммунальной (специализированной) техники</t>
  </si>
  <si>
    <t>Мероприятие 1.6</t>
  </si>
  <si>
    <t>Содержание службы заказчика</t>
  </si>
  <si>
    <t>Мероприятие 1.7</t>
  </si>
  <si>
    <t>Строительство ливневой канализации по ул.Калачеевской</t>
  </si>
  <si>
    <t>Мероприятие 1.8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</si>
  <si>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"Безопасные и качественные дороги"</t>
  </si>
  <si>
    <t>всего, в том числе</t>
  </si>
  <si>
    <t>внебюджетные источники</t>
  </si>
  <si>
    <t xml:space="preserve">Подпрограмма 2 </t>
  </si>
  <si>
    <t>Развитие городского пассажирского транспорта</t>
  </si>
  <si>
    <t>Мероприятие 2.1</t>
  </si>
  <si>
    <t>Восстановление производственно-технической базы муниципального транспорта</t>
  </si>
  <si>
    <t>Мероприятие 2.2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</si>
  <si>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</si>
  <si>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Мероприятие 2.3</t>
  </si>
  <si>
    <t>Совершенствование системы контроля, управления пассажирским транспортом</t>
  </si>
  <si>
    <t>Мероприятие 2.4</t>
  </si>
  <si>
    <t>Создание системы скоростного рельсового пассажирского транспорта</t>
  </si>
  <si>
    <t>Основное мероприятие 1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</si>
  <si>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</si>
  <si>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И.о. руководителя управления дорожного хозяйства</t>
  </si>
  <si>
    <t xml:space="preserve">Терновой А.М. </t>
  </si>
  <si>
    <t>228-31-21</t>
  </si>
  <si>
    <t>- содержание улично-дорожной сети (22 214,0 тыс.кв.м),  в т.ч. зимнее содержание: вывоз снега (405 463 м3) , посыпка проезжей части песко-соляной смесью (50 129 тн),
- ремонт улично-дорожной сети литым асфальтобетоном (3 614,37 кв.м.), струйно-инъекционным методом с применение БЦМ (20237,05 кв.м.),
- нанесение горизонтальной дорожной разметки (112 объектов),
- обустройство остановочных павильонов и подходов к ним (4 шт.),
- установка ограждения на 26 объектах, общей протяженностью 2632 п.м,
- текущее содержание сетей ливневой канализации (очистка, ремонт 2786 колодцев, промывка 35249 п.м. трубопроводов, замена 219 п.м.труб ливневой канализации, обслуживание 4 канализационных насосных станций (КНС)),
- содержание и ремонт мостов и путепроводов (34 объекта),
- техническая эксплуатация сетей наружного освещения (замена, ремонт 11238 светильников и ламп),
- установка светофорных объектов (32 шт.)
- финансовое обеспечение муниципального задания МБУ "ЦОДД" (эксплуатация, установка светофорных объектов (2 шт.) и дорожных знаков (740 шт.))</t>
  </si>
  <si>
    <t>- содержание улично-дорожной сети (22 214,0 тыс.кв.м),  в т.ч. зимнее содержание: вывоз снега (405 463 м3) , посыпка проезжей части песко-соляной смесью (50 129 тн),
- ремонт улично-дорожной сети литым асфальтобетоном (3 614,37 кв.м.), струйно-инъекционным методом с применение БЦМ (20237,05 кв.м.),
- нанесение горизонтальной дорожной разметки (112 объектов),
- обустройство остановочных павильонов и подходов к ним (4 шт.),
- установка ограждения на 26 объектах, общей протяженностью 2632 п.м,
- текущее содержание сетей ливневой канализации (очистка, ремонт 2786 колодцев, промывка 35249 п.м. трубопроводов, замена 219 п.м.труб ливневой канализации, обслуживание 4 канализационных насосных станций (КНС)),
- содержание и ремонт мостов и путепроводов (34 объекта),
- техническая эксплуатация сетей наружного освещения (замена, ремонт 11238 светильников и ламп),
- установка светофорных объектов (32 шт.)
- финансовое обеспечение муниципального задания МБУ "ЦОДД" (эксплуатация, установка светофорных объектов (2 шт.) и дорожных знаков (975 шт.))</t>
  </si>
  <si>
    <t>- ремонт улично-дорожной сети (20 объектов),
- ремонт межквартальных проездов, в т.ч. социально-значимых (16 объектов)</t>
  </si>
  <si>
    <t xml:space="preserve">- ремонт улично-дорожной сети (65 улиц),
- нанесение горизонтальной дорожной разметки (65 объекта),
- ликвидация  мест концентрации ДТП на 52 объектах (установка дорожных знаков (97 ед.), обустройство остановочных павильонов (22 шт.), установка  светофорных объектов (1 шт.)
</t>
  </si>
  <si>
    <t xml:space="preserve">- ремонт улично-дорожной сети (65 улиц),
- нанесение горизонтальной дорожной разметки (65 объекта),     
- ликвидация  мест концентрации ДТП на 52 объектах (установка дорожного знаков (101 ед.), обустройство остановочных павильонов (22 шт.), установка  светофорных объектов (1 шт.)
</t>
  </si>
</sst>
</file>

<file path=xl/styles.xml><?xml version="1.0" encoding="utf-8"?>
<styleSheet xmlns="http://schemas.openxmlformats.org/spreadsheetml/2006/main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_ ;[Red]\-#,##0.00\ "/>
    <numFmt numFmtId="166" formatCode="#,##0.0"/>
    <numFmt numFmtId="167" formatCode="_(&quot;$&quot;* #,##0.00_);_(&quot;$&quot;* \(#,##0.00\);_(&quot;$&quot;* &quot;-&quot;??_);_(@_)"/>
    <numFmt numFmtId="168" formatCode="_(* #,##0.00_);_(* \(#,##0.00\);_(* &quot;-&quot;??_);_(@_)"/>
  </numFmts>
  <fonts count="2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Arial Narrow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6EFFE"/>
        <bgColor indexed="64"/>
      </patternFill>
    </fill>
    <fill>
      <patternFill patternType="solid">
        <fgColor rgb="FFFDCF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109C3"/>
        <bgColor indexed="64"/>
      </patternFill>
    </fill>
    <fill>
      <patternFill patternType="solid">
        <fgColor rgb="FFABFFE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auto="1"/>
      </bottom>
      <diagonal/>
    </border>
  </borders>
  <cellStyleXfs count="67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16" fillId="13" borderId="0">
      <alignment horizontal="left" vertical="top"/>
    </xf>
    <xf numFmtId="0" fontId="17" fillId="13" borderId="0">
      <alignment horizontal="center" vertical="top"/>
    </xf>
    <xf numFmtId="0" fontId="18" fillId="13" borderId="0">
      <alignment horizontal="center" vertical="center"/>
    </xf>
    <xf numFmtId="0" fontId="18" fillId="13" borderId="0">
      <alignment horizontal="center" vertical="top"/>
    </xf>
    <xf numFmtId="0" fontId="18" fillId="13" borderId="0">
      <alignment horizontal="center" vertical="center"/>
    </xf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1" applyFont="1" applyAlignment="1">
      <alignment horizontal="right"/>
    </xf>
    <xf numFmtId="0" fontId="3" fillId="0" borderId="0" xfId="1" applyFont="1"/>
    <xf numFmtId="4" fontId="3" fillId="0" borderId="0" xfId="1" applyNumberFormat="1" applyFont="1"/>
    <xf numFmtId="4" fontId="3" fillId="2" borderId="0" xfId="1" applyNumberFormat="1" applyFont="1" applyFill="1"/>
    <xf numFmtId="0" fontId="3" fillId="2" borderId="0" xfId="1" applyFont="1" applyFill="1"/>
    <xf numFmtId="0" fontId="3" fillId="0" borderId="0" xfId="1" applyFont="1" applyAlignment="1">
      <alignment horizont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vertical="center" wrapText="1"/>
    </xf>
    <xf numFmtId="0" fontId="3" fillId="0" borderId="2" xfId="1" applyFont="1" applyBorder="1"/>
    <xf numFmtId="49" fontId="2" fillId="2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" fontId="2" fillId="2" borderId="5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vertical="top" wrapText="1"/>
    </xf>
    <xf numFmtId="165" fontId="2" fillId="2" borderId="2" xfId="1" applyNumberFormat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4" fontId="2" fillId="2" borderId="4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vertical="top" wrapText="1"/>
    </xf>
    <xf numFmtId="0" fontId="6" fillId="0" borderId="2" xfId="1" applyFont="1" applyBorder="1" applyAlignment="1">
      <alignment vertical="top" wrapText="1"/>
    </xf>
    <xf numFmtId="0" fontId="2" fillId="2" borderId="2" xfId="2" applyFont="1" applyFill="1" applyBorder="1" applyAlignment="1">
      <alignment vertical="center" wrapText="1"/>
    </xf>
    <xf numFmtId="0" fontId="3" fillId="2" borderId="2" xfId="1" applyFont="1" applyFill="1" applyBorder="1"/>
    <xf numFmtId="0" fontId="2" fillId="3" borderId="2" xfId="2" applyFont="1" applyFill="1" applyBorder="1" applyAlignment="1">
      <alignment vertical="top" wrapText="1"/>
    </xf>
    <xf numFmtId="4" fontId="2" fillId="3" borderId="2" xfId="1" applyNumberFormat="1" applyFont="1" applyFill="1" applyBorder="1" applyAlignment="1">
      <alignment horizontal="center" vertical="center" wrapText="1"/>
    </xf>
    <xf numFmtId="4" fontId="2" fillId="3" borderId="4" xfId="1" applyNumberFormat="1" applyFont="1" applyFill="1" applyBorder="1" applyAlignment="1">
      <alignment horizontal="center" vertical="center" wrapText="1"/>
    </xf>
    <xf numFmtId="4" fontId="2" fillId="3" borderId="5" xfId="1" applyNumberFormat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9" fillId="8" borderId="2" xfId="0" applyNumberFormat="1" applyFont="1" applyFill="1" applyBorder="1" applyAlignment="1">
      <alignment vertical="center" wrapText="1"/>
    </xf>
    <xf numFmtId="14" fontId="9" fillId="8" borderId="2" xfId="0" applyNumberFormat="1" applyFont="1" applyFill="1" applyBorder="1" applyAlignment="1">
      <alignment horizontal="center" vertical="center" wrapText="1"/>
    </xf>
    <xf numFmtId="4" fontId="9" fillId="8" borderId="2" xfId="1" applyNumberFormat="1" applyFont="1" applyFill="1" applyBorder="1" applyAlignment="1">
      <alignment horizontal="center" vertical="center" wrapText="1"/>
    </xf>
    <xf numFmtId="4" fontId="9" fillId="8" borderId="4" xfId="1" applyNumberFormat="1" applyFont="1" applyFill="1" applyBorder="1" applyAlignment="1">
      <alignment horizontal="center" vertical="center" wrapText="1"/>
    </xf>
    <xf numFmtId="4" fontId="9" fillId="8" borderId="5" xfId="1" applyNumberFormat="1" applyFont="1" applyFill="1" applyBorder="1" applyAlignment="1">
      <alignment horizontal="center" vertical="center" wrapText="1"/>
    </xf>
    <xf numFmtId="165" fontId="9" fillId="2" borderId="2" xfId="1" applyNumberFormat="1" applyFont="1" applyFill="1" applyBorder="1" applyAlignment="1">
      <alignment horizontal="center" vertical="center" wrapText="1"/>
    </xf>
    <xf numFmtId="0" fontId="9" fillId="8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vertical="top" wrapText="1"/>
    </xf>
    <xf numFmtId="49" fontId="9" fillId="8" borderId="2" xfId="0" applyNumberFormat="1" applyFont="1" applyFill="1" applyBorder="1" applyAlignment="1">
      <alignment horizontal="left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4" fontId="2" fillId="10" borderId="2" xfId="1" applyNumberFormat="1" applyFont="1" applyFill="1" applyBorder="1" applyAlignment="1">
      <alignment horizontal="center" vertical="center" wrapText="1"/>
    </xf>
    <xf numFmtId="4" fontId="2" fillId="10" borderId="5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9" fillId="7" borderId="2" xfId="1" applyNumberFormat="1" applyFont="1" applyFill="1" applyBorder="1" applyAlignment="1">
      <alignment horizontal="center" vertical="center" wrapText="1"/>
    </xf>
    <xf numFmtId="4" fontId="9" fillId="7" borderId="4" xfId="1" applyNumberFormat="1" applyFont="1" applyFill="1" applyBorder="1" applyAlignment="1">
      <alignment horizontal="center" vertical="center" wrapText="1"/>
    </xf>
    <xf numFmtId="4" fontId="2" fillId="8" borderId="5" xfId="1" applyNumberFormat="1" applyFont="1" applyFill="1" applyBorder="1" applyAlignment="1">
      <alignment horizontal="center" vertical="center" wrapText="1"/>
    </xf>
    <xf numFmtId="0" fontId="2" fillId="3" borderId="2" xfId="2" applyFont="1" applyFill="1" applyBorder="1" applyAlignment="1">
      <alignment vertical="center" wrapText="1"/>
    </xf>
    <xf numFmtId="3" fontId="2" fillId="3" borderId="2" xfId="1" applyNumberFormat="1" applyFont="1" applyFill="1" applyBorder="1" applyAlignment="1">
      <alignment horizontal="center" vertical="center" wrapText="1"/>
    </xf>
    <xf numFmtId="4" fontId="2" fillId="2" borderId="2" xfId="2" applyNumberFormat="1" applyFont="1" applyFill="1" applyBorder="1" applyAlignment="1">
      <alignment horizontal="center" vertical="center" wrapText="1"/>
    </xf>
    <xf numFmtId="0" fontId="2" fillId="11" borderId="2" xfId="2" applyFont="1" applyFill="1" applyBorder="1" applyAlignment="1">
      <alignment vertical="center" wrapText="1"/>
    </xf>
    <xf numFmtId="14" fontId="2" fillId="2" borderId="2" xfId="0" applyNumberFormat="1" applyFont="1" applyFill="1" applyBorder="1" applyAlignment="1">
      <alignment vertical="center" wrapText="1"/>
    </xf>
    <xf numFmtId="4" fontId="2" fillId="11" borderId="2" xfId="1" applyNumberFormat="1" applyFont="1" applyFill="1" applyBorder="1" applyAlignment="1">
      <alignment horizontal="center" vertical="center" wrapText="1"/>
    </xf>
    <xf numFmtId="4" fontId="2" fillId="11" borderId="4" xfId="1" applyNumberFormat="1" applyFont="1" applyFill="1" applyBorder="1" applyAlignment="1">
      <alignment horizontal="center" vertical="center" wrapText="1"/>
    </xf>
    <xf numFmtId="0" fontId="2" fillId="11" borderId="2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vertical="center" wrapText="1"/>
    </xf>
    <xf numFmtId="0" fontId="10" fillId="2" borderId="1" xfId="1" quotePrefix="1" applyFont="1" applyFill="1" applyBorder="1" applyAlignment="1">
      <alignment horizontal="justify" vertical="top" wrapText="1"/>
    </xf>
    <xf numFmtId="4" fontId="9" fillId="2" borderId="2" xfId="1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0" fontId="6" fillId="2" borderId="2" xfId="1" applyFont="1" applyFill="1" applyBorder="1" applyAlignment="1">
      <alignment vertical="top" wrapText="1"/>
    </xf>
    <xf numFmtId="0" fontId="2" fillId="2" borderId="2" xfId="2" applyFont="1" applyFill="1" applyBorder="1" applyAlignment="1">
      <alignment vertical="top" wrapText="1"/>
    </xf>
    <xf numFmtId="14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top" wrapText="1"/>
    </xf>
    <xf numFmtId="165" fontId="2" fillId="2" borderId="2" xfId="1" applyNumberFormat="1" applyFont="1" applyFill="1" applyBorder="1" applyAlignment="1">
      <alignment horizontal="left" vertical="top" wrapText="1"/>
    </xf>
    <xf numFmtId="14" fontId="2" fillId="0" borderId="2" xfId="1" applyNumberFormat="1" applyFont="1" applyFill="1" applyBorder="1" applyAlignment="1">
      <alignment horizontal="center" vertical="top" wrapText="1"/>
    </xf>
    <xf numFmtId="4" fontId="2" fillId="2" borderId="2" xfId="1" applyNumberFormat="1" applyFont="1" applyFill="1" applyBorder="1" applyAlignment="1">
      <alignment horizontal="center" vertical="top" wrapText="1"/>
    </xf>
    <xf numFmtId="4" fontId="2" fillId="2" borderId="4" xfId="1" applyNumberFormat="1" applyFont="1" applyFill="1" applyBorder="1" applyAlignment="1">
      <alignment horizontal="center" vertical="top" wrapText="1"/>
    </xf>
    <xf numFmtId="14" fontId="2" fillId="2" borderId="2" xfId="1" applyNumberFormat="1" applyFont="1" applyFill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vertical="top" wrapText="1"/>
    </xf>
    <xf numFmtId="14" fontId="2" fillId="2" borderId="2" xfId="1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top" wrapText="1"/>
    </xf>
    <xf numFmtId="165" fontId="2" fillId="2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vertical="top" wrapText="1"/>
    </xf>
    <xf numFmtId="0" fontId="2" fillId="9" borderId="2" xfId="2" applyFont="1" applyFill="1" applyBorder="1" applyAlignment="1">
      <alignment vertical="center" wrapText="1"/>
    </xf>
    <xf numFmtId="4" fontId="2" fillId="9" borderId="2" xfId="1" applyNumberFormat="1" applyFont="1" applyFill="1" applyBorder="1" applyAlignment="1">
      <alignment horizontal="center" vertical="center" wrapText="1"/>
    </xf>
    <xf numFmtId="4" fontId="2" fillId="9" borderId="4" xfId="1" applyNumberFormat="1" applyFont="1" applyFill="1" applyBorder="1" applyAlignment="1">
      <alignment horizontal="center" vertical="center" wrapText="1"/>
    </xf>
    <xf numFmtId="3" fontId="2" fillId="9" borderId="2" xfId="1" applyNumberFormat="1" applyFont="1" applyFill="1" applyBorder="1" applyAlignment="1">
      <alignment horizontal="center" vertical="center" wrapText="1"/>
    </xf>
    <xf numFmtId="3" fontId="9" fillId="8" borderId="2" xfId="1" applyNumberFormat="1" applyFont="1" applyFill="1" applyBorder="1" applyAlignment="1">
      <alignment horizontal="center" vertical="center" wrapText="1"/>
    </xf>
    <xf numFmtId="4" fontId="9" fillId="0" borderId="2" xfId="1" applyNumberFormat="1" applyFont="1" applyBorder="1" applyAlignment="1">
      <alignment horizontal="center" vertical="center" wrapText="1"/>
    </xf>
    <xf numFmtId="14" fontId="2" fillId="9" borderId="2" xfId="0" applyNumberFormat="1" applyFont="1" applyFill="1" applyBorder="1" applyAlignment="1">
      <alignment horizontal="center" vertical="center" wrapText="1"/>
    </xf>
    <xf numFmtId="49" fontId="2" fillId="0" borderId="0" xfId="1" applyNumberFormat="1" applyFont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2" fillId="2" borderId="0" xfId="2" applyFont="1" applyFill="1" applyBorder="1" applyAlignment="1">
      <alignment vertical="top" wrapText="1"/>
    </xf>
    <xf numFmtId="49" fontId="2" fillId="0" borderId="0" xfId="1" applyNumberFormat="1" applyFont="1" applyFill="1" applyBorder="1" applyAlignment="1">
      <alignment horizontal="center" vertical="center" wrapText="1"/>
    </xf>
    <xf numFmtId="166" fontId="2" fillId="0" borderId="0" xfId="1" applyNumberFormat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0" fontId="2" fillId="2" borderId="0" xfId="3" applyFont="1" applyFill="1" applyBorder="1" applyAlignment="1"/>
    <xf numFmtId="0" fontId="2" fillId="2" borderId="0" xfId="3" applyFont="1" applyFill="1" applyAlignment="1">
      <alignment horizontal="right"/>
    </xf>
    <xf numFmtId="0" fontId="12" fillId="0" borderId="0" xfId="0" applyFont="1"/>
    <xf numFmtId="0" fontId="1" fillId="0" borderId="0" xfId="2" applyFont="1" applyAlignment="1"/>
    <xf numFmtId="0" fontId="2" fillId="0" borderId="0" xfId="0" applyFont="1"/>
    <xf numFmtId="0" fontId="2" fillId="2" borderId="0" xfId="4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2" borderId="0" xfId="0" applyFont="1" applyFill="1"/>
    <xf numFmtId="0" fontId="3" fillId="3" borderId="0" xfId="1" applyFont="1" applyFill="1" applyAlignment="1">
      <alignment horizontal="center"/>
    </xf>
    <xf numFmtId="0" fontId="3" fillId="12" borderId="0" xfId="1" applyFont="1" applyFill="1" applyAlignment="1">
      <alignment horizontal="center"/>
    </xf>
    <xf numFmtId="0" fontId="1" fillId="2" borderId="0" xfId="2" applyFont="1" applyFill="1"/>
    <xf numFmtId="49" fontId="2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2" borderId="1" xfId="1" quotePrefix="1" applyFont="1" applyFill="1" applyBorder="1" applyAlignment="1">
      <alignment horizontal="left" vertical="top" wrapText="1"/>
    </xf>
    <xf numFmtId="0" fontId="2" fillId="2" borderId="3" xfId="1" quotePrefix="1" applyFont="1" applyFill="1" applyBorder="1" applyAlignment="1">
      <alignment horizontal="left" vertical="top" wrapText="1"/>
    </xf>
    <xf numFmtId="0" fontId="2" fillId="2" borderId="7" xfId="1" quotePrefix="1" applyFont="1" applyFill="1" applyBorder="1" applyAlignment="1">
      <alignment horizontal="left" vertical="top" wrapText="1"/>
    </xf>
    <xf numFmtId="0" fontId="2" fillId="2" borderId="1" xfId="1" quotePrefix="1" applyFont="1" applyFill="1" applyBorder="1" applyAlignment="1">
      <alignment horizontal="justify" vertical="top" wrapText="1"/>
    </xf>
    <xf numFmtId="0" fontId="2" fillId="2" borderId="7" xfId="1" quotePrefix="1" applyFont="1" applyFill="1" applyBorder="1" applyAlignment="1">
      <alignment horizontal="justify" vertical="top" wrapText="1"/>
    </xf>
    <xf numFmtId="49" fontId="2" fillId="0" borderId="2" xfId="1" applyNumberFormat="1" applyFont="1" applyBorder="1" applyAlignment="1">
      <alignment horizontal="center" vertical="top" wrapText="1"/>
    </xf>
    <xf numFmtId="0" fontId="2" fillId="2" borderId="7" xfId="1" applyFont="1" applyFill="1" applyBorder="1" applyAlignment="1">
      <alignment horizontal="justify" vertical="top" wrapText="1"/>
    </xf>
    <xf numFmtId="0" fontId="2" fillId="2" borderId="3" xfId="1" applyFont="1" applyFill="1" applyBorder="1" applyAlignment="1">
      <alignment horizontal="left" vertical="top" wrapText="1"/>
    </xf>
    <xf numFmtId="0" fontId="2" fillId="2" borderId="7" xfId="1" applyFont="1" applyFill="1" applyBorder="1" applyAlignment="1">
      <alignment horizontal="left" vertical="top" wrapText="1"/>
    </xf>
    <xf numFmtId="0" fontId="2" fillId="2" borderId="3" xfId="1" applyFont="1" applyFill="1" applyBorder="1" applyAlignment="1">
      <alignment horizontal="justify" vertical="top" wrapText="1"/>
    </xf>
    <xf numFmtId="0" fontId="2" fillId="2" borderId="3" xfId="1" quotePrefix="1" applyFont="1" applyFill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 wrapText="1"/>
    </xf>
    <xf numFmtId="49" fontId="2" fillId="0" borderId="3" xfId="1" applyNumberFormat="1" applyFont="1" applyBorder="1" applyAlignment="1">
      <alignment horizontal="center" vertical="top" wrapText="1"/>
    </xf>
    <xf numFmtId="49" fontId="2" fillId="0" borderId="7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7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/>
    <xf numFmtId="0" fontId="2" fillId="0" borderId="0" xfId="1" applyFont="1" applyAlignment="1">
      <alignment horizontal="center"/>
    </xf>
    <xf numFmtId="0" fontId="2" fillId="0" borderId="0" xfId="1" applyFont="1" applyAlignment="1"/>
    <xf numFmtId="0" fontId="5" fillId="0" borderId="0" xfId="1" applyFont="1" applyAlignment="1">
      <alignment horizontal="center"/>
    </xf>
    <xf numFmtId="0" fontId="5" fillId="0" borderId="0" xfId="1" applyFont="1" applyAlignment="1"/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right"/>
    </xf>
    <xf numFmtId="0" fontId="2" fillId="2" borderId="0" xfId="2" applyFont="1" applyFill="1" applyAlignment="1">
      <alignment horizontal="center"/>
    </xf>
    <xf numFmtId="0" fontId="2" fillId="2" borderId="0" xfId="2" applyFont="1" applyFill="1" applyAlignment="1">
      <alignment horizontal="center" vertical="top" wrapText="1"/>
    </xf>
    <xf numFmtId="0" fontId="5" fillId="2" borderId="6" xfId="2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top" wrapText="1"/>
    </xf>
    <xf numFmtId="4" fontId="2" fillId="2" borderId="7" xfId="2" applyNumberFormat="1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left" vertical="center" wrapText="1"/>
    </xf>
    <xf numFmtId="0" fontId="3" fillId="2" borderId="7" xfId="2" applyFont="1" applyFill="1" applyBorder="1" applyAlignment="1">
      <alignment horizontal="left" vertical="top" wrapText="1"/>
    </xf>
    <xf numFmtId="0" fontId="2" fillId="2" borderId="2" xfId="2" applyFont="1" applyFill="1" applyBorder="1" applyAlignment="1">
      <alignment vertical="center" wrapText="1"/>
    </xf>
    <xf numFmtId="0" fontId="2" fillId="2" borderId="1" xfId="2" applyFont="1" applyFill="1" applyBorder="1" applyAlignment="1">
      <alignment vertical="top" wrapText="1"/>
    </xf>
    <xf numFmtId="0" fontId="2" fillId="2" borderId="3" xfId="2" applyFont="1" applyFill="1" applyBorder="1" applyAlignment="1">
      <alignment vertical="top" wrapText="1"/>
    </xf>
    <xf numFmtId="0" fontId="2" fillId="2" borderId="7" xfId="2" applyFont="1" applyFill="1" applyBorder="1" applyAlignment="1">
      <alignment vertical="top" wrapText="1"/>
    </xf>
    <xf numFmtId="0" fontId="2" fillId="2" borderId="0" xfId="2" applyFont="1" applyFill="1" applyAlignment="1">
      <alignment horizontal="center"/>
    </xf>
    <xf numFmtId="0" fontId="4" fillId="2" borderId="0" xfId="2" applyFont="1" applyFill="1" applyAlignment="1">
      <alignment vertical="center"/>
    </xf>
    <xf numFmtId="0" fontId="12" fillId="2" borderId="0" xfId="0" applyFont="1" applyFill="1"/>
    <xf numFmtId="0" fontId="1" fillId="2" borderId="0" xfId="2" applyFont="1" applyFill="1" applyAlignment="1"/>
  </cellXfs>
  <cellStyles count="67">
    <cellStyle name="Normal" xfId="5"/>
    <cellStyle name="S0" xfId="6"/>
    <cellStyle name="S1" xfId="7"/>
    <cellStyle name="S2" xfId="8"/>
    <cellStyle name="S3" xfId="9"/>
    <cellStyle name="S4" xfId="10"/>
    <cellStyle name="Денежный 2" xfId="11"/>
    <cellStyle name="Денежный 3" xfId="12"/>
    <cellStyle name="Обычный" xfId="0" builtinId="0"/>
    <cellStyle name="Обычный 10" xfId="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8" xfId="22"/>
    <cellStyle name="Обычный 19" xfId="23"/>
    <cellStyle name="Обычный 2" xfId="3"/>
    <cellStyle name="Обычный 2 2" xfId="24"/>
    <cellStyle name="Обычный 2 2 2" xfId="25"/>
    <cellStyle name="Обычный 2 2 3" xfId="26"/>
    <cellStyle name="Обычный 2 3" xfId="27"/>
    <cellStyle name="Обычный 2 4" xfId="4"/>
    <cellStyle name="Обычный 20" xfId="28"/>
    <cellStyle name="Обычный 20 2" xfId="1"/>
    <cellStyle name="Обычный 21" xfId="29"/>
    <cellStyle name="Обычный 21 2" xfId="30"/>
    <cellStyle name="Обычный 22" xfId="31"/>
    <cellStyle name="Обычный 22 2" xfId="32"/>
    <cellStyle name="Обычный 23" xfId="33"/>
    <cellStyle name="Обычный 24" xfId="34"/>
    <cellStyle name="Обычный 24 2" xfId="35"/>
    <cellStyle name="Обычный 25" xfId="36"/>
    <cellStyle name="Обычный 26" xfId="37"/>
    <cellStyle name="Обычный 27" xfId="38"/>
    <cellStyle name="Обычный 27 2" xfId="39"/>
    <cellStyle name="Обычный 28" xfId="40"/>
    <cellStyle name="Обычный 28 2" xfId="41"/>
    <cellStyle name="Обычный 29" xfId="42"/>
    <cellStyle name="Обычный 3" xfId="43"/>
    <cellStyle name="Обычный 30" xfId="44"/>
    <cellStyle name="Обычный 30 2" xfId="45"/>
    <cellStyle name="Обычный 31" xfId="46"/>
    <cellStyle name="Обычный 32" xfId="47"/>
    <cellStyle name="Обычный 33" xfId="48"/>
    <cellStyle name="Обычный 4" xfId="49"/>
    <cellStyle name="Обычный 5" xfId="50"/>
    <cellStyle name="Обычный 5 2" xfId="51"/>
    <cellStyle name="Обычный 5 3" xfId="52"/>
    <cellStyle name="Обычный 6" xfId="53"/>
    <cellStyle name="Обычный 6 2" xfId="54"/>
    <cellStyle name="Обычный 7" xfId="55"/>
    <cellStyle name="Обычный 8" xfId="56"/>
    <cellStyle name="Обычный 9" xfId="57"/>
    <cellStyle name="Процентный 2" xfId="58"/>
    <cellStyle name="Финансовый 2" xfId="59"/>
    <cellStyle name="Финансовый 2 2" xfId="60"/>
    <cellStyle name="Финансовый 3" xfId="61"/>
    <cellStyle name="Финансовый 4" xfId="62"/>
    <cellStyle name="Финансовый 4 2" xfId="63"/>
    <cellStyle name="Финансовый 5" xfId="64"/>
    <cellStyle name="Финансовый 6" xfId="65"/>
    <cellStyle name="Финансовый 7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Z107"/>
  <sheetViews>
    <sheetView showZeros="0" tabSelected="1" zoomScale="90" zoomScaleNormal="90" workbookViewId="0">
      <pane xSplit="2" ySplit="7" topLeftCell="L8" activePane="bottomRight" state="frozen"/>
      <selection activeCell="C5" sqref="C5:C8"/>
      <selection pane="topRight" activeCell="C5" sqref="C5:C8"/>
      <selection pane="bottomLeft" activeCell="C5" sqref="C5:C8"/>
      <selection pane="bottomRight" activeCell="Q1" sqref="Q1:R1048576"/>
    </sheetView>
  </sheetViews>
  <sheetFormatPr defaultRowHeight="12.75" outlineLevelRow="1" outlineLevelCol="1"/>
  <cols>
    <col min="1" max="1" width="4.28515625" style="2" customWidth="1"/>
    <col min="2" max="2" width="22.5703125" style="2" customWidth="1"/>
    <col min="3" max="3" width="23.42578125" style="2" customWidth="1" collapsed="1"/>
    <col min="4" max="4" width="11.28515625" style="2" hidden="1" customWidth="1" outlineLevel="1"/>
    <col min="5" max="5" width="11.5703125" style="2" hidden="1" customWidth="1" outlineLevel="1"/>
    <col min="6" max="7" width="12" style="2" hidden="1" customWidth="1" outlineLevel="1"/>
    <col min="8" max="8" width="12.85546875" style="2" customWidth="1"/>
    <col min="9" max="9" width="14" style="2" bestFit="1" customWidth="1"/>
    <col min="10" max="10" width="13.140625" style="2" bestFit="1" customWidth="1"/>
    <col min="11" max="11" width="13.42578125" style="2" bestFit="1" customWidth="1"/>
    <col min="12" max="12" width="13.5703125" style="2" customWidth="1"/>
    <col min="13" max="13" width="13.28515625" style="2" customWidth="1"/>
    <col min="14" max="14" width="13.140625" style="2" bestFit="1" customWidth="1"/>
    <col min="15" max="15" width="13.28515625" style="2" customWidth="1"/>
    <col min="16" max="16" width="8.7109375" style="2" customWidth="1"/>
    <col min="17" max="17" width="25.28515625" style="2" customWidth="1" collapsed="1"/>
    <col min="18" max="18" width="25.28515625" style="2" customWidth="1"/>
    <col min="19" max="19" width="13.140625" style="2" customWidth="1"/>
    <col min="20" max="20" width="13.140625" style="2" customWidth="1" collapsed="1"/>
    <col min="21" max="21" width="13.5703125" style="5" hidden="1" customWidth="1" outlineLevel="1"/>
    <col min="22" max="22" width="16.140625" style="5" hidden="1" customWidth="1" outlineLevel="1"/>
    <col min="23" max="23" width="16.140625" style="5" customWidth="1"/>
    <col min="24" max="24" width="13.28515625" style="2" customWidth="1" collapsed="1"/>
    <col min="25" max="25" width="9.5703125" style="2" customWidth="1"/>
    <col min="26" max="16384" width="9.140625" style="2"/>
  </cols>
  <sheetData>
    <row r="1" spans="1:25" ht="15.75">
      <c r="A1" s="1"/>
      <c r="L1" s="3"/>
      <c r="M1" s="3"/>
      <c r="N1" s="3"/>
      <c r="O1" s="3"/>
      <c r="Q1" s="3"/>
      <c r="S1" s="3"/>
      <c r="U1" s="4"/>
      <c r="V1" s="4"/>
      <c r="W1" s="4"/>
      <c r="X1" s="3"/>
      <c r="Y1" s="1" t="s">
        <v>0</v>
      </c>
    </row>
    <row r="2" spans="1:25" ht="15.75" customHeight="1">
      <c r="A2" s="145" t="s">
        <v>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spans="1:25" ht="15.75">
      <c r="A3" s="147" t="s">
        <v>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</row>
    <row r="4" spans="1:25" ht="15.75">
      <c r="A4" s="149" t="s">
        <v>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</row>
    <row r="5" spans="1:25" ht="15" customHeight="1">
      <c r="A5" s="151" t="s">
        <v>4</v>
      </c>
      <c r="B5" s="151" t="s">
        <v>5</v>
      </c>
      <c r="C5" s="113" t="s">
        <v>6</v>
      </c>
      <c r="D5" s="154" t="s">
        <v>7</v>
      </c>
      <c r="E5" s="154"/>
      <c r="F5" s="154" t="s">
        <v>8</v>
      </c>
      <c r="G5" s="154"/>
      <c r="H5" s="155" t="s">
        <v>9</v>
      </c>
      <c r="I5" s="155"/>
      <c r="J5" s="155"/>
      <c r="K5" s="155"/>
      <c r="L5" s="155"/>
      <c r="M5" s="155"/>
      <c r="N5" s="155"/>
      <c r="O5" s="155"/>
      <c r="P5" s="156"/>
      <c r="Q5" s="157" t="s">
        <v>10</v>
      </c>
      <c r="R5" s="157"/>
      <c r="S5" s="138" t="s">
        <v>11</v>
      </c>
      <c r="T5" s="139"/>
      <c r="U5" s="139"/>
      <c r="V5" s="139"/>
      <c r="W5" s="139"/>
      <c r="X5" s="139"/>
      <c r="Y5" s="140" t="s">
        <v>12</v>
      </c>
    </row>
    <row r="6" spans="1:25" ht="48.75" customHeight="1">
      <c r="A6" s="152"/>
      <c r="B6" s="152"/>
      <c r="C6" s="114"/>
      <c r="D6" s="7" t="s">
        <v>13</v>
      </c>
      <c r="E6" s="7" t="s">
        <v>14</v>
      </c>
      <c r="F6" s="7" t="s">
        <v>13</v>
      </c>
      <c r="G6" s="8" t="s">
        <v>14</v>
      </c>
      <c r="H6" s="158" t="s">
        <v>15</v>
      </c>
      <c r="I6" s="159"/>
      <c r="J6" s="159"/>
      <c r="K6" s="160"/>
      <c r="L6" s="161" t="s">
        <v>16</v>
      </c>
      <c r="M6" s="162"/>
      <c r="N6" s="162"/>
      <c r="O6" s="162"/>
      <c r="P6" s="136" t="s">
        <v>17</v>
      </c>
      <c r="Q6" s="151" t="s">
        <v>18</v>
      </c>
      <c r="R6" s="151" t="s">
        <v>19</v>
      </c>
      <c r="S6" s="143" t="s">
        <v>20</v>
      </c>
      <c r="T6" s="136" t="s">
        <v>21</v>
      </c>
      <c r="U6" s="136" t="s">
        <v>22</v>
      </c>
      <c r="V6" s="136" t="s">
        <v>23</v>
      </c>
      <c r="W6" s="136" t="s">
        <v>24</v>
      </c>
      <c r="X6" s="136" t="s">
        <v>25</v>
      </c>
      <c r="Y6" s="141"/>
    </row>
    <row r="7" spans="1:25" ht="63">
      <c r="A7" s="153"/>
      <c r="B7" s="153"/>
      <c r="C7" s="115"/>
      <c r="D7" s="7"/>
      <c r="E7" s="7"/>
      <c r="F7" s="7"/>
      <c r="G7" s="8"/>
      <c r="H7" s="9" t="s">
        <v>26</v>
      </c>
      <c r="I7" s="10" t="s">
        <v>27</v>
      </c>
      <c r="J7" s="11" t="s">
        <v>28</v>
      </c>
      <c r="K7" s="12" t="s">
        <v>29</v>
      </c>
      <c r="L7" s="13" t="s">
        <v>26</v>
      </c>
      <c r="M7" s="10" t="s">
        <v>27</v>
      </c>
      <c r="N7" s="11" t="s">
        <v>28</v>
      </c>
      <c r="O7" s="11" t="s">
        <v>29</v>
      </c>
      <c r="P7" s="137"/>
      <c r="Q7" s="153"/>
      <c r="R7" s="153"/>
      <c r="S7" s="144"/>
      <c r="T7" s="137"/>
      <c r="U7" s="137"/>
      <c r="V7" s="137"/>
      <c r="W7" s="137"/>
      <c r="X7" s="137"/>
      <c r="Y7" s="142"/>
    </row>
    <row r="8" spans="1:25">
      <c r="A8" s="14">
        <v>1</v>
      </c>
      <c r="B8" s="14">
        <v>2</v>
      </c>
      <c r="C8" s="14">
        <v>3</v>
      </c>
      <c r="D8" s="15">
        <v>4</v>
      </c>
      <c r="E8" s="15">
        <v>5</v>
      </c>
      <c r="F8" s="15">
        <v>6</v>
      </c>
      <c r="G8" s="14">
        <v>7</v>
      </c>
      <c r="H8" s="16">
        <f>C8+1</f>
        <v>4</v>
      </c>
      <c r="I8" s="16">
        <f t="shared" ref="I8:K8" si="0">D8+1</f>
        <v>5</v>
      </c>
      <c r="J8" s="16">
        <f t="shared" si="0"/>
        <v>6</v>
      </c>
      <c r="K8" s="16">
        <f t="shared" si="0"/>
        <v>7</v>
      </c>
      <c r="L8" s="16">
        <f>K8+1</f>
        <v>8</v>
      </c>
      <c r="M8" s="16">
        <f t="shared" ref="M8:O8" si="1">L8+1</f>
        <v>9</v>
      </c>
      <c r="N8" s="16">
        <f t="shared" si="1"/>
        <v>10</v>
      </c>
      <c r="O8" s="16">
        <f t="shared" si="1"/>
        <v>11</v>
      </c>
      <c r="P8" s="16">
        <f>O8+1</f>
        <v>12</v>
      </c>
      <c r="Q8" s="16">
        <f t="shared" ref="Q8" si="2">P8+1</f>
        <v>13</v>
      </c>
      <c r="R8" s="14">
        <f>Q8+1</f>
        <v>14</v>
      </c>
      <c r="S8" s="14">
        <f t="shared" ref="S8:V8" si="3">R8+1</f>
        <v>15</v>
      </c>
      <c r="T8" s="14">
        <f t="shared" si="3"/>
        <v>16</v>
      </c>
      <c r="U8" s="15">
        <f t="shared" si="3"/>
        <v>17</v>
      </c>
      <c r="V8" s="15">
        <f t="shared" si="3"/>
        <v>18</v>
      </c>
      <c r="W8" s="14">
        <f>T8+1</f>
        <v>17</v>
      </c>
      <c r="X8" s="14">
        <f t="shared" ref="X8:Y8" si="4">U8+1</f>
        <v>18</v>
      </c>
      <c r="Y8" s="14">
        <f t="shared" si="4"/>
        <v>19</v>
      </c>
    </row>
    <row r="9" spans="1:25" ht="63">
      <c r="A9" s="17"/>
      <c r="B9" s="18" t="s">
        <v>30</v>
      </c>
      <c r="C9" s="19"/>
      <c r="D9" s="20"/>
      <c r="E9" s="20"/>
      <c r="F9" s="20"/>
      <c r="G9" s="21"/>
      <c r="H9" s="22">
        <f>H10+H61+H68</f>
        <v>4355779.8</v>
      </c>
      <c r="I9" s="22">
        <f t="shared" ref="I9:O9" si="5">I10+I61+I68</f>
        <v>1000000</v>
      </c>
      <c r="J9" s="22">
        <f t="shared" si="5"/>
        <v>3115111.6</v>
      </c>
      <c r="K9" s="22">
        <f t="shared" si="5"/>
        <v>240668.2</v>
      </c>
      <c r="L9" s="23">
        <f t="shared" si="5"/>
        <v>4199383.3499999996</v>
      </c>
      <c r="M9" s="22">
        <f t="shared" si="5"/>
        <v>1000000</v>
      </c>
      <c r="N9" s="22">
        <f t="shared" si="5"/>
        <v>3025584.1099999994</v>
      </c>
      <c r="O9" s="22">
        <f t="shared" si="5"/>
        <v>173799.24000000002</v>
      </c>
      <c r="P9" s="24">
        <f t="shared" ref="P9:P72" si="6">IF(H9=0,"",L9/H9*100)</f>
        <v>96.40945003693713</v>
      </c>
      <c r="Q9" s="25"/>
      <c r="R9" s="25"/>
      <c r="S9" s="22">
        <f>S10+S61+S68</f>
        <v>3264444.5999999996</v>
      </c>
      <c r="T9" s="22">
        <f>T10+T61+T68</f>
        <v>3220491.72376</v>
      </c>
      <c r="U9" s="26">
        <f>U10+U61+U68</f>
        <v>43952.876240000092</v>
      </c>
      <c r="V9" s="22"/>
      <c r="W9" s="22"/>
      <c r="X9" s="27">
        <f>X10+X61+X68</f>
        <v>538</v>
      </c>
      <c r="Y9" s="25"/>
    </row>
    <row r="10" spans="1:25" ht="47.25" customHeight="1">
      <c r="A10" s="29">
        <v>1</v>
      </c>
      <c r="B10" s="18" t="s">
        <v>31</v>
      </c>
      <c r="C10" s="25"/>
      <c r="D10" s="30">
        <v>42736</v>
      </c>
      <c r="E10" s="30">
        <v>43100</v>
      </c>
      <c r="F10" s="30">
        <v>42736</v>
      </c>
      <c r="G10" s="30">
        <v>43100</v>
      </c>
      <c r="H10" s="22">
        <f>H11+H26+H37+H40+H48+H59</f>
        <v>4342678.5</v>
      </c>
      <c r="I10" s="22">
        <f t="shared" ref="I10:O10" si="7">I11+I26+I37+I40+I48+I59</f>
        <v>1000000</v>
      </c>
      <c r="J10" s="22">
        <f t="shared" si="7"/>
        <v>3112263.9</v>
      </c>
      <c r="K10" s="31">
        <f t="shared" si="7"/>
        <v>230414.6</v>
      </c>
      <c r="L10" s="23">
        <f t="shared" si="7"/>
        <v>4191387.1099999994</v>
      </c>
      <c r="M10" s="22">
        <f t="shared" si="7"/>
        <v>1000000</v>
      </c>
      <c r="N10" s="22">
        <f t="shared" si="7"/>
        <v>3022736.4399999995</v>
      </c>
      <c r="O10" s="22">
        <f t="shared" si="7"/>
        <v>168650.67</v>
      </c>
      <c r="P10" s="24">
        <f t="shared" si="6"/>
        <v>96.516173370881575</v>
      </c>
      <c r="Q10" s="32"/>
      <c r="R10" s="32"/>
      <c r="S10" s="22">
        <f t="shared" ref="S10:U10" si="8">S11+S26+S35+S37+S40+S48+S59</f>
        <v>3251783.8</v>
      </c>
      <c r="T10" s="22">
        <f t="shared" si="8"/>
        <v>3206055.99376</v>
      </c>
      <c r="U10" s="26">
        <f t="shared" si="8"/>
        <v>45727.806240000093</v>
      </c>
      <c r="V10" s="22"/>
      <c r="W10" s="22"/>
      <c r="X10" s="27">
        <f>X11+X26+X35+X37+X40+X48+X59</f>
        <v>535</v>
      </c>
      <c r="Y10" s="33"/>
    </row>
    <row r="11" spans="1:25" ht="15.75" customHeight="1">
      <c r="A11" s="130" t="s">
        <v>32</v>
      </c>
      <c r="B11" s="133" t="s">
        <v>33</v>
      </c>
      <c r="C11" s="34" t="s">
        <v>34</v>
      </c>
      <c r="D11" s="35"/>
      <c r="E11" s="35"/>
      <c r="F11" s="35"/>
      <c r="G11" s="35"/>
      <c r="H11" s="22">
        <f t="shared" ref="H11:J11" si="9">H12+H14+H15+H17+H19+H20+H22+H24</f>
        <v>1322302.1000000001</v>
      </c>
      <c r="I11" s="22">
        <f t="shared" si="9"/>
        <v>0</v>
      </c>
      <c r="J11" s="22">
        <f t="shared" si="9"/>
        <v>1201801</v>
      </c>
      <c r="K11" s="31">
        <f>K12+K14+K15+K17+K19+K20+K22+K24</f>
        <v>120501.10000000002</v>
      </c>
      <c r="L11" s="23">
        <f t="shared" ref="L11:N11" si="10">L12+L14+L15+L17+L19+L20+L22+L24</f>
        <v>1242156.2999999998</v>
      </c>
      <c r="M11" s="22">
        <f t="shared" si="10"/>
        <v>0</v>
      </c>
      <c r="N11" s="22">
        <f t="shared" si="10"/>
        <v>1179215.8699999999</v>
      </c>
      <c r="O11" s="22">
        <f>O12+O14+O15+O17+O19+O20+O22+O24</f>
        <v>62940.430000000008</v>
      </c>
      <c r="P11" s="24">
        <f t="shared" si="6"/>
        <v>93.938919101769542</v>
      </c>
      <c r="Q11" s="122" t="s">
        <v>164</v>
      </c>
      <c r="R11" s="122" t="s">
        <v>165</v>
      </c>
      <c r="S11" s="22">
        <f>S12+S14+S15+S17+S19+S20+S22+S24</f>
        <v>273740.40000000002</v>
      </c>
      <c r="T11" s="22">
        <f>T12+T14+T15+T17+T19+T20+T22+T24</f>
        <v>268547.46463</v>
      </c>
      <c r="U11" s="26">
        <f>U12+U14+U15+U17+U19+U20+U22+U24</f>
        <v>5192.9353699999738</v>
      </c>
      <c r="V11" s="22"/>
      <c r="W11" s="22"/>
      <c r="X11" s="27">
        <f>X12+X14+X15+X17+X19+X20+X22+X24</f>
        <v>189</v>
      </c>
      <c r="Y11" s="33"/>
    </row>
    <row r="12" spans="1:25" ht="78.75">
      <c r="A12" s="131"/>
      <c r="B12" s="134"/>
      <c r="C12" s="36" t="s">
        <v>35</v>
      </c>
      <c r="D12" s="30">
        <v>42736</v>
      </c>
      <c r="E12" s="30">
        <v>43100</v>
      </c>
      <c r="F12" s="30">
        <v>42736</v>
      </c>
      <c r="G12" s="30">
        <v>43100</v>
      </c>
      <c r="H12" s="37">
        <f t="shared" ref="H12:H18" si="11">SUM(I12:K12)</f>
        <v>387615</v>
      </c>
      <c r="I12" s="37"/>
      <c r="J12" s="37">
        <v>375985.9</v>
      </c>
      <c r="K12" s="38">
        <v>11629.099999999999</v>
      </c>
      <c r="L12" s="39">
        <f t="shared" ref="L12:L72" si="12">SUM(M12:O12)</f>
        <v>377038.39999999997</v>
      </c>
      <c r="M12" s="37"/>
      <c r="N12" s="37">
        <v>365727.22</v>
      </c>
      <c r="O12" s="37">
        <v>11311.18</v>
      </c>
      <c r="P12" s="24">
        <f t="shared" si="6"/>
        <v>97.271364627271893</v>
      </c>
      <c r="Q12" s="129"/>
      <c r="R12" s="129"/>
      <c r="S12" s="37">
        <v>102311.9</v>
      </c>
      <c r="T12" s="37">
        <v>102133.23</v>
      </c>
      <c r="U12" s="26">
        <f>S12-T12</f>
        <v>178.66999999999825</v>
      </c>
      <c r="V12" s="22"/>
      <c r="W12" s="22"/>
      <c r="X12" s="40">
        <f>76</f>
        <v>76</v>
      </c>
      <c r="Y12" s="41" t="s">
        <v>36</v>
      </c>
    </row>
    <row r="13" spans="1:25" ht="47.25">
      <c r="A13" s="131"/>
      <c r="B13" s="134"/>
      <c r="C13" s="42" t="s">
        <v>37</v>
      </c>
      <c r="D13" s="43">
        <v>42736</v>
      </c>
      <c r="E13" s="43">
        <v>42917</v>
      </c>
      <c r="F13" s="43">
        <v>42736</v>
      </c>
      <c r="G13" s="43">
        <v>42917</v>
      </c>
      <c r="H13" s="44">
        <f t="shared" si="11"/>
        <v>111.59</v>
      </c>
      <c r="I13" s="44"/>
      <c r="J13" s="44"/>
      <c r="K13" s="45">
        <v>111.59</v>
      </c>
      <c r="L13" s="46">
        <f t="shared" si="12"/>
        <v>111.59</v>
      </c>
      <c r="M13" s="44"/>
      <c r="N13" s="44"/>
      <c r="O13" s="44">
        <v>111.59</v>
      </c>
      <c r="P13" s="24">
        <f t="shared" si="6"/>
        <v>100</v>
      </c>
      <c r="Q13" s="129"/>
      <c r="R13" s="129"/>
      <c r="S13" s="44">
        <v>3719.77</v>
      </c>
      <c r="T13" s="44">
        <v>3719.77</v>
      </c>
      <c r="U13" s="47"/>
      <c r="V13" s="22"/>
      <c r="W13" s="22"/>
      <c r="X13" s="48">
        <v>4</v>
      </c>
      <c r="Y13" s="41"/>
    </row>
    <row r="14" spans="1:25" ht="47.25" customHeight="1">
      <c r="A14" s="131"/>
      <c r="B14" s="134"/>
      <c r="C14" s="36" t="s">
        <v>38</v>
      </c>
      <c r="D14" s="30">
        <v>42736</v>
      </c>
      <c r="E14" s="30">
        <v>43100</v>
      </c>
      <c r="F14" s="30">
        <v>42736</v>
      </c>
      <c r="G14" s="30">
        <v>43100</v>
      </c>
      <c r="H14" s="37">
        <f t="shared" si="11"/>
        <v>82870.100000000006</v>
      </c>
      <c r="I14" s="37"/>
      <c r="J14" s="37"/>
      <c r="K14" s="38">
        <v>82870.100000000006</v>
      </c>
      <c r="L14" s="39">
        <f t="shared" si="12"/>
        <v>25813.82</v>
      </c>
      <c r="M14" s="37"/>
      <c r="N14" s="37"/>
      <c r="O14" s="37">
        <v>25813.82</v>
      </c>
      <c r="P14" s="24">
        <f t="shared" si="6"/>
        <v>31.149739170098744</v>
      </c>
      <c r="Q14" s="129"/>
      <c r="R14" s="129"/>
      <c r="S14" s="37"/>
      <c r="T14" s="37"/>
      <c r="U14" s="26"/>
      <c r="V14" s="22"/>
      <c r="W14" s="22"/>
      <c r="X14" s="49"/>
      <c r="Y14" s="41" t="s">
        <v>36</v>
      </c>
    </row>
    <row r="15" spans="1:25" ht="63" collapsed="1">
      <c r="A15" s="131"/>
      <c r="B15" s="134"/>
      <c r="C15" s="36" t="s">
        <v>39</v>
      </c>
      <c r="D15" s="30">
        <v>42736</v>
      </c>
      <c r="E15" s="30">
        <v>43100</v>
      </c>
      <c r="F15" s="30">
        <v>42736</v>
      </c>
      <c r="G15" s="30">
        <v>43100</v>
      </c>
      <c r="H15" s="37">
        <f t="shared" si="11"/>
        <v>109422.3</v>
      </c>
      <c r="I15" s="37"/>
      <c r="J15" s="37">
        <v>106118.7</v>
      </c>
      <c r="K15" s="38">
        <v>3303.6</v>
      </c>
      <c r="L15" s="39">
        <f t="shared" si="12"/>
        <v>109322.54</v>
      </c>
      <c r="M15" s="37"/>
      <c r="N15" s="37">
        <v>106023.37999999999</v>
      </c>
      <c r="O15" s="37">
        <v>3299.1600000000003</v>
      </c>
      <c r="P15" s="24">
        <f t="shared" si="6"/>
        <v>99.908830284137679</v>
      </c>
      <c r="Q15" s="129"/>
      <c r="R15" s="129"/>
      <c r="S15" s="37">
        <v>19427.900000000009</v>
      </c>
      <c r="T15" s="37">
        <v>19328.54463</v>
      </c>
      <c r="U15" s="26">
        <f>S15-T15</f>
        <v>99.355370000008406</v>
      </c>
      <c r="V15" s="22"/>
      <c r="W15" s="22"/>
      <c r="X15" s="40">
        <v>9</v>
      </c>
      <c r="Y15" s="41" t="s">
        <v>36</v>
      </c>
    </row>
    <row r="16" spans="1:25" ht="31.5" hidden="1" customHeight="1" outlineLevel="1">
      <c r="A16" s="131"/>
      <c r="B16" s="134"/>
      <c r="C16" s="50" t="s">
        <v>40</v>
      </c>
      <c r="D16" s="51"/>
      <c r="E16" s="51"/>
      <c r="F16" s="51"/>
      <c r="G16" s="51"/>
      <c r="H16" s="52">
        <f t="shared" si="11"/>
        <v>0</v>
      </c>
      <c r="I16" s="44"/>
      <c r="J16" s="44"/>
      <c r="K16" s="45"/>
      <c r="L16" s="53">
        <f t="shared" si="12"/>
        <v>0</v>
      </c>
      <c r="M16" s="44"/>
      <c r="N16" s="44"/>
      <c r="O16" s="44"/>
      <c r="P16" s="24" t="str">
        <f t="shared" si="6"/>
        <v/>
      </c>
      <c r="Q16" s="129"/>
      <c r="R16" s="129"/>
      <c r="S16" s="44"/>
      <c r="T16" s="44"/>
      <c r="U16" s="47"/>
      <c r="V16" s="22"/>
      <c r="W16" s="22"/>
      <c r="X16" s="48"/>
      <c r="Y16" s="54"/>
    </row>
    <row r="17" spans="1:26" ht="78.75" collapsed="1">
      <c r="A17" s="131"/>
      <c r="B17" s="134"/>
      <c r="C17" s="36" t="s">
        <v>41</v>
      </c>
      <c r="D17" s="30">
        <v>42736</v>
      </c>
      <c r="E17" s="30">
        <v>43100</v>
      </c>
      <c r="F17" s="30">
        <v>42736</v>
      </c>
      <c r="G17" s="30">
        <v>43100</v>
      </c>
      <c r="H17" s="37">
        <f t="shared" si="11"/>
        <v>156680.70000000001</v>
      </c>
      <c r="I17" s="37"/>
      <c r="J17" s="37">
        <v>151980.75</v>
      </c>
      <c r="K17" s="38">
        <v>4699.95</v>
      </c>
      <c r="L17" s="39">
        <f t="shared" si="12"/>
        <v>153158.10999999999</v>
      </c>
      <c r="M17" s="37"/>
      <c r="N17" s="37">
        <v>148563.96</v>
      </c>
      <c r="O17" s="37">
        <v>4594.1500000000005</v>
      </c>
      <c r="P17" s="24">
        <f t="shared" si="6"/>
        <v>97.751739684594199</v>
      </c>
      <c r="Q17" s="129"/>
      <c r="R17" s="129"/>
      <c r="S17" s="37">
        <v>30459.299999999985</v>
      </c>
      <c r="T17" s="37">
        <v>26953.22</v>
      </c>
      <c r="U17" s="26">
        <f t="shared" ref="U17:U24" si="13">S17-T17</f>
        <v>3506.0799999999836</v>
      </c>
      <c r="V17" s="22"/>
      <c r="W17" s="22"/>
      <c r="X17" s="40">
        <v>23</v>
      </c>
      <c r="Y17" s="41" t="s">
        <v>36</v>
      </c>
      <c r="Z17" s="3"/>
    </row>
    <row r="18" spans="1:26" ht="31.5" hidden="1" customHeight="1" outlineLevel="1">
      <c r="A18" s="131"/>
      <c r="B18" s="134"/>
      <c r="C18" s="42" t="s">
        <v>42</v>
      </c>
      <c r="D18" s="51"/>
      <c r="E18" s="51"/>
      <c r="F18" s="51"/>
      <c r="G18" s="30">
        <v>43100</v>
      </c>
      <c r="H18" s="52">
        <f t="shared" si="11"/>
        <v>0</v>
      </c>
      <c r="I18" s="55"/>
      <c r="J18" s="55"/>
      <c r="K18" s="56"/>
      <c r="L18" s="53">
        <f t="shared" si="12"/>
        <v>0</v>
      </c>
      <c r="M18" s="55"/>
      <c r="N18" s="55"/>
      <c r="O18" s="55"/>
      <c r="P18" s="24" t="str">
        <f t="shared" si="6"/>
        <v/>
      </c>
      <c r="Q18" s="129"/>
      <c r="R18" s="129"/>
      <c r="S18" s="44"/>
      <c r="T18" s="44"/>
      <c r="U18" s="26">
        <f t="shared" si="13"/>
        <v>0</v>
      </c>
      <c r="V18" s="22"/>
      <c r="W18" s="22"/>
      <c r="X18" s="48"/>
      <c r="Y18" s="54"/>
    </row>
    <row r="19" spans="1:26" ht="78.75">
      <c r="A19" s="131"/>
      <c r="B19" s="134"/>
      <c r="C19" s="36" t="s">
        <v>43</v>
      </c>
      <c r="D19" s="30">
        <v>42736</v>
      </c>
      <c r="E19" s="30">
        <v>43100</v>
      </c>
      <c r="F19" s="30">
        <v>42736</v>
      </c>
      <c r="G19" s="30">
        <v>43100</v>
      </c>
      <c r="H19" s="37">
        <f>SUM(I19:K19)</f>
        <v>129853.8</v>
      </c>
      <c r="I19" s="37"/>
      <c r="J19" s="37">
        <v>125958.1</v>
      </c>
      <c r="K19" s="38">
        <v>3895.7</v>
      </c>
      <c r="L19" s="39">
        <f t="shared" si="12"/>
        <v>129853.56000000001</v>
      </c>
      <c r="M19" s="37"/>
      <c r="N19" s="37">
        <v>125957.95000000001</v>
      </c>
      <c r="O19" s="37">
        <v>3895.61</v>
      </c>
      <c r="P19" s="24">
        <f t="shared" si="6"/>
        <v>99.999815176760336</v>
      </c>
      <c r="Q19" s="129"/>
      <c r="R19" s="129"/>
      <c r="S19" s="37">
        <v>17455.699999999997</v>
      </c>
      <c r="T19" s="37">
        <v>17455.66</v>
      </c>
      <c r="U19" s="26">
        <f t="shared" si="13"/>
        <v>3.9999999997235136E-2</v>
      </c>
      <c r="V19" s="22"/>
      <c r="W19" s="22"/>
      <c r="X19" s="40">
        <v>4</v>
      </c>
      <c r="Y19" s="41" t="s">
        <v>36</v>
      </c>
    </row>
    <row r="20" spans="1:26" ht="63">
      <c r="A20" s="131"/>
      <c r="B20" s="134"/>
      <c r="C20" s="36" t="s">
        <v>44</v>
      </c>
      <c r="D20" s="30">
        <v>42736</v>
      </c>
      <c r="E20" s="30">
        <v>43100</v>
      </c>
      <c r="F20" s="30">
        <v>42736</v>
      </c>
      <c r="G20" s="30">
        <v>43100</v>
      </c>
      <c r="H20" s="37">
        <f t="shared" ref="H20:H72" si="14">SUM(I20:K20)</f>
        <v>134976.19999999998</v>
      </c>
      <c r="I20" s="37"/>
      <c r="J20" s="37">
        <v>130778.4</v>
      </c>
      <c r="K20" s="38">
        <v>4197.8</v>
      </c>
      <c r="L20" s="39">
        <f t="shared" si="12"/>
        <v>134195.34</v>
      </c>
      <c r="M20" s="37"/>
      <c r="N20" s="37">
        <v>130001.72</v>
      </c>
      <c r="O20" s="37">
        <v>4193.62</v>
      </c>
      <c r="P20" s="24">
        <f t="shared" si="6"/>
        <v>99.421483194815096</v>
      </c>
      <c r="Q20" s="129"/>
      <c r="R20" s="129"/>
      <c r="S20" s="37">
        <v>29380.399999999987</v>
      </c>
      <c r="T20" s="37">
        <v>29372.920000000002</v>
      </c>
      <c r="U20" s="26">
        <f t="shared" si="13"/>
        <v>7.4799999999850115</v>
      </c>
      <c r="V20" s="22"/>
      <c r="W20" s="22"/>
      <c r="X20" s="40">
        <v>41</v>
      </c>
      <c r="Y20" s="41" t="s">
        <v>36</v>
      </c>
    </row>
    <row r="21" spans="1:26" ht="47.25">
      <c r="A21" s="131"/>
      <c r="B21" s="134"/>
      <c r="C21" s="42" t="s">
        <v>37</v>
      </c>
      <c r="D21" s="43" t="s">
        <v>45</v>
      </c>
      <c r="E21" s="43">
        <v>42825</v>
      </c>
      <c r="F21" s="43">
        <v>42736</v>
      </c>
      <c r="G21" s="43">
        <v>42816</v>
      </c>
      <c r="H21" s="44">
        <f t="shared" si="14"/>
        <v>95.660000000000011</v>
      </c>
      <c r="I21" s="44"/>
      <c r="J21" s="44">
        <v>92.79</v>
      </c>
      <c r="K21" s="45">
        <v>2.87</v>
      </c>
      <c r="L21" s="57">
        <f t="shared" si="12"/>
        <v>95.660000000000011</v>
      </c>
      <c r="M21" s="44"/>
      <c r="N21" s="44">
        <v>92.79</v>
      </c>
      <c r="O21" s="44">
        <v>2.87</v>
      </c>
      <c r="P21" s="24">
        <f t="shared" si="6"/>
        <v>100</v>
      </c>
      <c r="Q21" s="129"/>
      <c r="R21" s="129"/>
      <c r="S21" s="44">
        <v>95.66</v>
      </c>
      <c r="T21" s="44">
        <v>95.66</v>
      </c>
      <c r="U21" s="47">
        <f>S21-T21</f>
        <v>0</v>
      </c>
      <c r="V21" s="22"/>
      <c r="W21" s="22"/>
      <c r="X21" s="48">
        <v>1</v>
      </c>
      <c r="Y21" s="54"/>
    </row>
    <row r="22" spans="1:26" ht="47.25" collapsed="1">
      <c r="A22" s="131"/>
      <c r="B22" s="134"/>
      <c r="C22" s="36" t="s">
        <v>46</v>
      </c>
      <c r="D22" s="30">
        <v>42736</v>
      </c>
      <c r="E22" s="30">
        <v>43100</v>
      </c>
      <c r="F22" s="30">
        <v>42736</v>
      </c>
      <c r="G22" s="30">
        <v>43100</v>
      </c>
      <c r="H22" s="37">
        <f t="shared" si="14"/>
        <v>174800.1</v>
      </c>
      <c r="I22" s="37"/>
      <c r="J22" s="37">
        <v>169555.97</v>
      </c>
      <c r="K22" s="38">
        <v>5244.1299999999992</v>
      </c>
      <c r="L22" s="39">
        <f t="shared" si="12"/>
        <v>166691.08000000002</v>
      </c>
      <c r="M22" s="37"/>
      <c r="N22" s="37">
        <v>161518.70000000001</v>
      </c>
      <c r="O22" s="37">
        <v>5172.38</v>
      </c>
      <c r="P22" s="24">
        <f t="shared" si="6"/>
        <v>95.360975193950125</v>
      </c>
      <c r="Q22" s="129"/>
      <c r="R22" s="129"/>
      <c r="S22" s="37">
        <v>42995.3</v>
      </c>
      <c r="T22" s="37">
        <v>41594.35</v>
      </c>
      <c r="U22" s="26">
        <f t="shared" si="13"/>
        <v>1400.9500000000044</v>
      </c>
      <c r="V22" s="22"/>
      <c r="W22" s="22"/>
      <c r="X22" s="40">
        <v>21</v>
      </c>
      <c r="Y22" s="41" t="s">
        <v>36</v>
      </c>
    </row>
    <row r="23" spans="1:26" ht="31.5" hidden="1" customHeight="1" outlineLevel="1">
      <c r="A23" s="131"/>
      <c r="B23" s="134"/>
      <c r="C23" s="42" t="s">
        <v>47</v>
      </c>
      <c r="D23" s="51"/>
      <c r="E23" s="51"/>
      <c r="F23" s="51"/>
      <c r="G23" s="30">
        <v>43100</v>
      </c>
      <c r="H23" s="52">
        <f t="shared" si="14"/>
        <v>0</v>
      </c>
      <c r="I23" s="44"/>
      <c r="J23" s="44"/>
      <c r="K23" s="45"/>
      <c r="L23" s="53">
        <f t="shared" si="12"/>
        <v>0</v>
      </c>
      <c r="M23" s="44"/>
      <c r="N23" s="44"/>
      <c r="O23" s="44"/>
      <c r="P23" s="24" t="str">
        <f t="shared" si="6"/>
        <v/>
      </c>
      <c r="Q23" s="129"/>
      <c r="R23" s="129"/>
      <c r="S23" s="44"/>
      <c r="T23" s="44"/>
      <c r="U23" s="47"/>
      <c r="V23" s="22"/>
      <c r="W23" s="22"/>
      <c r="X23" s="48"/>
      <c r="Y23" s="54"/>
    </row>
    <row r="24" spans="1:26" ht="200.25" customHeight="1">
      <c r="A24" s="131"/>
      <c r="B24" s="134"/>
      <c r="C24" s="36" t="s">
        <v>48</v>
      </c>
      <c r="D24" s="30">
        <v>42736</v>
      </c>
      <c r="E24" s="30">
        <v>43100</v>
      </c>
      <c r="F24" s="30">
        <v>42736</v>
      </c>
      <c r="G24" s="30">
        <v>43100</v>
      </c>
      <c r="H24" s="37">
        <f t="shared" si="14"/>
        <v>146083.9</v>
      </c>
      <c r="I24" s="37"/>
      <c r="J24" s="37">
        <v>141423.18</v>
      </c>
      <c r="K24" s="38">
        <v>4660.72</v>
      </c>
      <c r="L24" s="39">
        <f t="shared" si="12"/>
        <v>146083.45000000001</v>
      </c>
      <c r="M24" s="37"/>
      <c r="N24" s="37">
        <v>141422.94</v>
      </c>
      <c r="O24" s="37">
        <v>4660.51</v>
      </c>
      <c r="P24" s="24">
        <f t="shared" si="6"/>
        <v>99.999691957840682</v>
      </c>
      <c r="Q24" s="129"/>
      <c r="R24" s="129"/>
      <c r="S24" s="37">
        <v>31709.899999999998</v>
      </c>
      <c r="T24" s="37">
        <v>31709.54</v>
      </c>
      <c r="U24" s="26">
        <f t="shared" si="13"/>
        <v>0.3599999999969441</v>
      </c>
      <c r="V24" s="22"/>
      <c r="W24" s="22"/>
      <c r="X24" s="40">
        <v>15</v>
      </c>
      <c r="Y24" s="41" t="s">
        <v>36</v>
      </c>
    </row>
    <row r="25" spans="1:26" ht="47.25">
      <c r="A25" s="132"/>
      <c r="B25" s="135"/>
      <c r="C25" s="42" t="s">
        <v>37</v>
      </c>
      <c r="D25" s="43">
        <v>42736</v>
      </c>
      <c r="E25" s="43">
        <v>42917</v>
      </c>
      <c r="F25" s="43">
        <v>42736</v>
      </c>
      <c r="G25" s="43">
        <v>42825</v>
      </c>
      <c r="H25" s="44">
        <f t="shared" si="14"/>
        <v>190.67</v>
      </c>
      <c r="I25" s="44"/>
      <c r="J25" s="44">
        <v>184.95</v>
      </c>
      <c r="K25" s="45">
        <v>5.72</v>
      </c>
      <c r="L25" s="44">
        <f t="shared" si="12"/>
        <v>190.67</v>
      </c>
      <c r="M25" s="44"/>
      <c r="N25" s="44">
        <v>184.95</v>
      </c>
      <c r="O25" s="44">
        <v>5.72</v>
      </c>
      <c r="P25" s="24">
        <f t="shared" si="6"/>
        <v>100</v>
      </c>
      <c r="Q25" s="123"/>
      <c r="R25" s="123"/>
      <c r="S25" s="44">
        <v>190.67</v>
      </c>
      <c r="T25" s="44">
        <v>190.67</v>
      </c>
      <c r="U25" s="26"/>
      <c r="V25" s="22"/>
      <c r="W25" s="22"/>
      <c r="X25" s="48">
        <v>2</v>
      </c>
      <c r="Y25" s="41"/>
    </row>
    <row r="26" spans="1:26" ht="15.75" customHeight="1">
      <c r="A26" s="124" t="s">
        <v>49</v>
      </c>
      <c r="B26" s="112" t="s">
        <v>50</v>
      </c>
      <c r="C26" s="34" t="s">
        <v>34</v>
      </c>
      <c r="D26" s="10"/>
      <c r="E26" s="10"/>
      <c r="F26" s="10"/>
      <c r="G26" s="10"/>
      <c r="H26" s="22">
        <f t="shared" ref="H26:J26" si="15">H27+H28+H29+H30+H31+H33+H34</f>
        <v>133697.51999999999</v>
      </c>
      <c r="I26" s="22">
        <f t="shared" si="15"/>
        <v>0</v>
      </c>
      <c r="J26" s="22">
        <f t="shared" si="15"/>
        <v>124548.22</v>
      </c>
      <c r="K26" s="31">
        <f>K27+K28+K29+K30+K31+K33+K34</f>
        <v>9149.2999999999993</v>
      </c>
      <c r="L26" s="23">
        <f t="shared" ref="L26:O26" si="16">L27+L28+L29+L30+L31+L33+L34</f>
        <v>126023.11999999998</v>
      </c>
      <c r="M26" s="22">
        <f t="shared" si="16"/>
        <v>0</v>
      </c>
      <c r="N26" s="22">
        <f t="shared" si="16"/>
        <v>117208.12</v>
      </c>
      <c r="O26" s="22">
        <f t="shared" si="16"/>
        <v>8815</v>
      </c>
      <c r="P26" s="24">
        <f t="shared" si="6"/>
        <v>94.259878567680232</v>
      </c>
      <c r="Q26" s="122" t="s">
        <v>166</v>
      </c>
      <c r="R26" s="122" t="s">
        <v>166</v>
      </c>
      <c r="S26" s="22">
        <f>S27+S28+S29+S30+S31+S33+S34</f>
        <v>123926.51999999999</v>
      </c>
      <c r="T26" s="22">
        <f t="shared" ref="T26:U26" si="17">T27+T28+T29+T30+T31+T33+T34</f>
        <v>123663.57</v>
      </c>
      <c r="U26" s="26">
        <f t="shared" si="17"/>
        <v>262.94999999999743</v>
      </c>
      <c r="V26" s="22"/>
      <c r="W26" s="22"/>
      <c r="X26" s="27">
        <f>X27+X28+X29+X30+X31+X33+X34</f>
        <v>63</v>
      </c>
      <c r="Y26" s="33"/>
    </row>
    <row r="27" spans="1:26" ht="31.5">
      <c r="A27" s="124"/>
      <c r="B27" s="112"/>
      <c r="C27" s="58" t="s">
        <v>51</v>
      </c>
      <c r="D27" s="30">
        <v>42736</v>
      </c>
      <c r="E27" s="30">
        <v>43100</v>
      </c>
      <c r="F27" s="30">
        <v>42736</v>
      </c>
      <c r="G27" s="30">
        <v>43100</v>
      </c>
      <c r="H27" s="37">
        <f t="shared" si="14"/>
        <v>71625.8</v>
      </c>
      <c r="I27" s="37"/>
      <c r="J27" s="37">
        <v>69476.600000000006</v>
      </c>
      <c r="K27" s="38">
        <v>2149.1999999999998</v>
      </c>
      <c r="L27" s="39">
        <f t="shared" si="12"/>
        <v>71624.899999999994</v>
      </c>
      <c r="M27" s="37"/>
      <c r="N27" s="37">
        <v>69476.149999999994</v>
      </c>
      <c r="O27" s="37">
        <v>2148.75</v>
      </c>
      <c r="P27" s="24">
        <f t="shared" si="6"/>
        <v>99.998743469531917</v>
      </c>
      <c r="Q27" s="129"/>
      <c r="R27" s="129"/>
      <c r="S27" s="37">
        <v>61854.8</v>
      </c>
      <c r="T27" s="37">
        <v>61854.05</v>
      </c>
      <c r="U27" s="26">
        <f t="shared" ref="U27:U34" si="18">S27-T27</f>
        <v>0.75</v>
      </c>
      <c r="V27" s="22"/>
      <c r="W27" s="22"/>
      <c r="X27" s="40">
        <v>42</v>
      </c>
      <c r="Y27" s="41" t="s">
        <v>36</v>
      </c>
    </row>
    <row r="28" spans="1:26" ht="47.25">
      <c r="A28" s="124"/>
      <c r="B28" s="112"/>
      <c r="C28" s="58" t="s">
        <v>52</v>
      </c>
      <c r="D28" s="30">
        <v>42736</v>
      </c>
      <c r="E28" s="30">
        <v>43100</v>
      </c>
      <c r="F28" s="30">
        <v>42736</v>
      </c>
      <c r="G28" s="30">
        <v>43100</v>
      </c>
      <c r="H28" s="37">
        <f t="shared" si="14"/>
        <v>24413.599999999999</v>
      </c>
      <c r="I28" s="37"/>
      <c r="J28" s="37">
        <v>23680.699999999997</v>
      </c>
      <c r="K28" s="38">
        <v>732.9</v>
      </c>
      <c r="L28" s="39">
        <f t="shared" si="12"/>
        <v>24412.87</v>
      </c>
      <c r="M28" s="37"/>
      <c r="N28" s="37">
        <v>23680.48</v>
      </c>
      <c r="O28" s="37">
        <v>732.39</v>
      </c>
      <c r="P28" s="24">
        <f t="shared" si="6"/>
        <v>99.997009863354862</v>
      </c>
      <c r="Q28" s="129"/>
      <c r="R28" s="129"/>
      <c r="S28" s="37">
        <v>24413.599999999999</v>
      </c>
      <c r="T28" s="37">
        <v>24412.87</v>
      </c>
      <c r="U28" s="26">
        <f t="shared" si="18"/>
        <v>0.72999999999956344</v>
      </c>
      <c r="V28" s="22"/>
      <c r="W28" s="22"/>
      <c r="X28" s="59">
        <v>5</v>
      </c>
      <c r="Y28" s="41" t="s">
        <v>36</v>
      </c>
    </row>
    <row r="29" spans="1:26" ht="47.25">
      <c r="A29" s="124"/>
      <c r="B29" s="112"/>
      <c r="C29" s="58" t="s">
        <v>53</v>
      </c>
      <c r="D29" s="30">
        <v>42736</v>
      </c>
      <c r="E29" s="30">
        <v>43100</v>
      </c>
      <c r="F29" s="30">
        <v>42736</v>
      </c>
      <c r="G29" s="30">
        <v>43100</v>
      </c>
      <c r="H29" s="37">
        <f t="shared" si="14"/>
        <v>447.2</v>
      </c>
      <c r="I29" s="37"/>
      <c r="J29" s="37">
        <v>433.7</v>
      </c>
      <c r="K29" s="38">
        <v>13.5</v>
      </c>
      <c r="L29" s="39">
        <f t="shared" si="12"/>
        <v>447.04</v>
      </c>
      <c r="M29" s="37"/>
      <c r="N29" s="37">
        <v>433.63</v>
      </c>
      <c r="O29" s="37">
        <v>13.41</v>
      </c>
      <c r="P29" s="24">
        <f t="shared" si="6"/>
        <v>99.964221824686945</v>
      </c>
      <c r="Q29" s="129"/>
      <c r="R29" s="129"/>
      <c r="S29" s="37">
        <v>447.2</v>
      </c>
      <c r="T29" s="37">
        <v>447.05</v>
      </c>
      <c r="U29" s="26">
        <f t="shared" si="18"/>
        <v>0.14999999999997726</v>
      </c>
      <c r="V29" s="22"/>
      <c r="W29" s="22"/>
      <c r="X29" s="40">
        <v>1</v>
      </c>
      <c r="Y29" s="41" t="s">
        <v>36</v>
      </c>
    </row>
    <row r="30" spans="1:26" ht="47.25">
      <c r="A30" s="124"/>
      <c r="B30" s="112"/>
      <c r="C30" s="58" t="s">
        <v>54</v>
      </c>
      <c r="D30" s="30">
        <v>42736</v>
      </c>
      <c r="E30" s="30">
        <v>43100</v>
      </c>
      <c r="F30" s="30">
        <v>42736</v>
      </c>
      <c r="G30" s="30">
        <v>43100</v>
      </c>
      <c r="H30" s="37">
        <f t="shared" si="14"/>
        <v>7810.3</v>
      </c>
      <c r="I30" s="37"/>
      <c r="J30" s="37">
        <v>7504.7</v>
      </c>
      <c r="K30" s="38">
        <v>305.60000000000002</v>
      </c>
      <c r="L30" s="39">
        <f t="shared" si="12"/>
        <v>7532.0599999999995</v>
      </c>
      <c r="M30" s="37"/>
      <c r="N30" s="37">
        <v>7335.53</v>
      </c>
      <c r="O30" s="37">
        <v>196.53</v>
      </c>
      <c r="P30" s="24">
        <f t="shared" si="6"/>
        <v>96.437524806985635</v>
      </c>
      <c r="Q30" s="129"/>
      <c r="R30" s="129"/>
      <c r="S30" s="37">
        <v>7810.3</v>
      </c>
      <c r="T30" s="37">
        <v>7641.02</v>
      </c>
      <c r="U30" s="26">
        <f t="shared" si="18"/>
        <v>169.27999999999975</v>
      </c>
      <c r="V30" s="22"/>
      <c r="W30" s="22"/>
      <c r="X30" s="40">
        <v>3</v>
      </c>
      <c r="Y30" s="41" t="s">
        <v>36</v>
      </c>
    </row>
    <row r="31" spans="1:26" ht="31.5">
      <c r="A31" s="124"/>
      <c r="B31" s="112"/>
      <c r="C31" s="58" t="s">
        <v>55</v>
      </c>
      <c r="D31" s="30">
        <v>42736</v>
      </c>
      <c r="E31" s="30">
        <v>43100</v>
      </c>
      <c r="F31" s="30">
        <v>42736</v>
      </c>
      <c r="G31" s="30">
        <v>43100</v>
      </c>
      <c r="H31" s="37">
        <f t="shared" si="14"/>
        <v>5637.5</v>
      </c>
      <c r="I31" s="37"/>
      <c r="J31" s="37">
        <v>1431.2</v>
      </c>
      <c r="K31" s="38">
        <v>4206.3</v>
      </c>
      <c r="L31" s="39">
        <f t="shared" si="12"/>
        <v>5637.14</v>
      </c>
      <c r="M31" s="37"/>
      <c r="N31" s="37">
        <v>1431.17</v>
      </c>
      <c r="O31" s="37">
        <v>4205.97</v>
      </c>
      <c r="P31" s="24">
        <f t="shared" si="6"/>
        <v>99.993614190687367</v>
      </c>
      <c r="Q31" s="129"/>
      <c r="R31" s="129"/>
      <c r="S31" s="37">
        <v>5637.5</v>
      </c>
      <c r="T31" s="37">
        <v>5637.14</v>
      </c>
      <c r="U31" s="26">
        <f t="shared" si="18"/>
        <v>0.35999999999967258</v>
      </c>
      <c r="V31" s="22"/>
      <c r="W31" s="22"/>
      <c r="X31" s="40">
        <v>2</v>
      </c>
      <c r="Y31" s="41" t="s">
        <v>36</v>
      </c>
    </row>
    <row r="32" spans="1:26" ht="47.25">
      <c r="A32" s="124"/>
      <c r="B32" s="112"/>
      <c r="C32" s="42" t="s">
        <v>37</v>
      </c>
      <c r="D32" s="43" t="s">
        <v>45</v>
      </c>
      <c r="E32" s="43" t="s">
        <v>56</v>
      </c>
      <c r="F32" s="43" t="s">
        <v>45</v>
      </c>
      <c r="G32" s="43" t="s">
        <v>57</v>
      </c>
      <c r="H32" s="44">
        <f t="shared" si="14"/>
        <v>4162</v>
      </c>
      <c r="I32" s="44"/>
      <c r="J32" s="44"/>
      <c r="K32" s="45">
        <v>4162</v>
      </c>
      <c r="L32" s="46">
        <f t="shared" si="12"/>
        <v>4161.71</v>
      </c>
      <c r="M32" s="44"/>
      <c r="N32" s="44"/>
      <c r="O32" s="44">
        <v>4161.71</v>
      </c>
      <c r="P32" s="24">
        <f t="shared" si="6"/>
        <v>99.993032196059588</v>
      </c>
      <c r="Q32" s="129"/>
      <c r="R32" s="129"/>
      <c r="S32" s="44">
        <v>4162</v>
      </c>
      <c r="T32" s="44">
        <v>4161.71</v>
      </c>
      <c r="U32" s="26"/>
      <c r="V32" s="22"/>
      <c r="W32" s="22"/>
      <c r="X32" s="48">
        <v>1</v>
      </c>
      <c r="Y32" s="41"/>
    </row>
    <row r="33" spans="1:25" ht="31.5">
      <c r="A33" s="124"/>
      <c r="B33" s="112"/>
      <c r="C33" s="58" t="s">
        <v>58</v>
      </c>
      <c r="D33" s="30">
        <v>42736</v>
      </c>
      <c r="E33" s="30">
        <v>43100</v>
      </c>
      <c r="F33" s="30">
        <v>42736</v>
      </c>
      <c r="G33" s="30">
        <v>43100</v>
      </c>
      <c r="H33" s="37">
        <f t="shared" si="14"/>
        <v>11507.72</v>
      </c>
      <c r="I33" s="37"/>
      <c r="J33" s="37">
        <v>10909.32</v>
      </c>
      <c r="K33" s="38">
        <v>598.40000000000009</v>
      </c>
      <c r="L33" s="39">
        <f t="shared" si="12"/>
        <v>4114.53</v>
      </c>
      <c r="M33" s="37"/>
      <c r="N33" s="37">
        <v>3739.69</v>
      </c>
      <c r="O33" s="37">
        <v>374.84</v>
      </c>
      <c r="P33" s="24">
        <f t="shared" si="6"/>
        <v>35.754519574685517</v>
      </c>
      <c r="Q33" s="129"/>
      <c r="R33" s="129"/>
      <c r="S33" s="37">
        <v>11507.72</v>
      </c>
      <c r="T33" s="37">
        <v>11416.87</v>
      </c>
      <c r="U33" s="26">
        <f t="shared" si="18"/>
        <v>90.849999999998545</v>
      </c>
      <c r="V33" s="22"/>
      <c r="W33" s="22"/>
      <c r="X33" s="40">
        <v>4</v>
      </c>
      <c r="Y33" s="41" t="s">
        <v>36</v>
      </c>
    </row>
    <row r="34" spans="1:25" ht="31.5" collapsed="1">
      <c r="A34" s="124"/>
      <c r="B34" s="112"/>
      <c r="C34" s="58" t="s">
        <v>59</v>
      </c>
      <c r="D34" s="30">
        <v>42736</v>
      </c>
      <c r="E34" s="30">
        <v>43100</v>
      </c>
      <c r="F34" s="30">
        <v>42736</v>
      </c>
      <c r="G34" s="30">
        <v>43100</v>
      </c>
      <c r="H34" s="37">
        <f t="shared" si="14"/>
        <v>12255.4</v>
      </c>
      <c r="I34" s="37"/>
      <c r="J34" s="37">
        <v>11112</v>
      </c>
      <c r="K34" s="38">
        <v>1143.4000000000001</v>
      </c>
      <c r="L34" s="39">
        <f t="shared" si="12"/>
        <v>12254.58</v>
      </c>
      <c r="M34" s="37"/>
      <c r="N34" s="37">
        <v>11111.47</v>
      </c>
      <c r="O34" s="37">
        <v>1143.1100000000001</v>
      </c>
      <c r="P34" s="24">
        <f t="shared" si="6"/>
        <v>99.993309071919327</v>
      </c>
      <c r="Q34" s="123"/>
      <c r="R34" s="123"/>
      <c r="S34" s="37">
        <v>12255.4</v>
      </c>
      <c r="T34" s="37">
        <v>12254.57</v>
      </c>
      <c r="U34" s="26">
        <f t="shared" si="18"/>
        <v>0.82999999999992724</v>
      </c>
      <c r="V34" s="22"/>
      <c r="W34" s="22"/>
      <c r="X34" s="40">
        <v>6</v>
      </c>
      <c r="Y34" s="41" t="s">
        <v>36</v>
      </c>
    </row>
    <row r="35" spans="1:25" ht="18.75" hidden="1" customHeight="1" outlineLevel="1">
      <c r="A35" s="111" t="s">
        <v>60</v>
      </c>
      <c r="B35" s="112" t="s">
        <v>61</v>
      </c>
      <c r="C35" s="34" t="s">
        <v>34</v>
      </c>
      <c r="D35" s="20"/>
      <c r="E35" s="20"/>
      <c r="F35" s="20"/>
      <c r="G35" s="20"/>
      <c r="H35" s="52">
        <f t="shared" si="14"/>
        <v>0</v>
      </c>
      <c r="I35" s="22"/>
      <c r="J35" s="22"/>
      <c r="K35" s="31"/>
      <c r="L35" s="53">
        <f t="shared" si="12"/>
        <v>0</v>
      </c>
      <c r="M35" s="22"/>
      <c r="N35" s="22"/>
      <c r="O35" s="22">
        <v>0</v>
      </c>
      <c r="P35" s="24" t="str">
        <f t="shared" si="6"/>
        <v/>
      </c>
      <c r="Q35" s="122" t="s">
        <v>62</v>
      </c>
      <c r="R35" s="122"/>
      <c r="S35" s="22">
        <f t="shared" ref="S35:X35" si="19">S36</f>
        <v>0</v>
      </c>
      <c r="T35" s="22">
        <f t="shared" si="19"/>
        <v>0</v>
      </c>
      <c r="U35" s="26">
        <f t="shared" si="19"/>
        <v>0</v>
      </c>
      <c r="V35" s="22"/>
      <c r="W35" s="22"/>
      <c r="X35" s="22">
        <f t="shared" si="19"/>
        <v>0</v>
      </c>
      <c r="Y35" s="33"/>
    </row>
    <row r="36" spans="1:25" ht="61.5" hidden="1" customHeight="1" outlineLevel="1">
      <c r="A36" s="111"/>
      <c r="B36" s="112"/>
      <c r="C36" s="61" t="s">
        <v>51</v>
      </c>
      <c r="D36" s="62">
        <v>42736</v>
      </c>
      <c r="E36" s="62">
        <v>43100</v>
      </c>
      <c r="F36" s="62">
        <v>42736</v>
      </c>
      <c r="G36" s="62"/>
      <c r="H36" s="52">
        <f t="shared" si="14"/>
        <v>0</v>
      </c>
      <c r="I36" s="63"/>
      <c r="J36" s="63"/>
      <c r="K36" s="64"/>
      <c r="L36" s="53">
        <f t="shared" si="12"/>
        <v>0</v>
      </c>
      <c r="M36" s="63"/>
      <c r="N36" s="63"/>
      <c r="O36" s="63">
        <v>0</v>
      </c>
      <c r="P36" s="24" t="str">
        <f t="shared" si="6"/>
        <v/>
      </c>
      <c r="Q36" s="125"/>
      <c r="R36" s="123"/>
      <c r="S36" s="63"/>
      <c r="T36" s="63"/>
      <c r="U36" s="26"/>
      <c r="V36" s="22"/>
      <c r="W36" s="22"/>
      <c r="X36" s="65"/>
      <c r="Y36" s="41" t="s">
        <v>36</v>
      </c>
    </row>
    <row r="37" spans="1:25" ht="15.75" customHeight="1">
      <c r="A37" s="111" t="s">
        <v>63</v>
      </c>
      <c r="B37" s="112" t="s">
        <v>64</v>
      </c>
      <c r="C37" s="34" t="s">
        <v>34</v>
      </c>
      <c r="D37" s="66"/>
      <c r="E37" s="66"/>
      <c r="F37" s="66"/>
      <c r="G37" s="20"/>
      <c r="H37" s="22">
        <f t="shared" si="14"/>
        <v>390530.4</v>
      </c>
      <c r="I37" s="22">
        <f t="shared" ref="I37:J37" si="20">I38</f>
        <v>0</v>
      </c>
      <c r="J37" s="22">
        <f t="shared" si="20"/>
        <v>378814.5</v>
      </c>
      <c r="K37" s="31">
        <f>K38</f>
        <v>11715.9</v>
      </c>
      <c r="L37" s="23">
        <f t="shared" si="12"/>
        <v>330482.68</v>
      </c>
      <c r="M37" s="22">
        <f t="shared" ref="M37:O37" si="21">M38</f>
        <v>0</v>
      </c>
      <c r="N37" s="22">
        <f t="shared" si="21"/>
        <v>320568.2</v>
      </c>
      <c r="O37" s="22">
        <f t="shared" si="21"/>
        <v>9914.48</v>
      </c>
      <c r="P37" s="24">
        <f t="shared" si="6"/>
        <v>84.624059996353679</v>
      </c>
      <c r="Q37" s="122" t="s">
        <v>65</v>
      </c>
      <c r="R37" s="122" t="s">
        <v>66</v>
      </c>
      <c r="S37" s="22">
        <f t="shared" ref="S37:X37" si="22">S38</f>
        <v>390530.4</v>
      </c>
      <c r="T37" s="22">
        <f t="shared" si="22"/>
        <v>346119.35</v>
      </c>
      <c r="U37" s="26">
        <f t="shared" si="22"/>
        <v>44411.050000000047</v>
      </c>
      <c r="V37" s="22"/>
      <c r="W37" s="22"/>
      <c r="X37" s="27">
        <f t="shared" si="22"/>
        <v>22</v>
      </c>
      <c r="Y37" s="33"/>
    </row>
    <row r="38" spans="1:25" ht="128.25" customHeight="1" collapsed="1">
      <c r="A38" s="111"/>
      <c r="B38" s="112"/>
      <c r="C38" s="58" t="s">
        <v>51</v>
      </c>
      <c r="D38" s="62">
        <v>42736</v>
      </c>
      <c r="E38" s="62">
        <v>43100</v>
      </c>
      <c r="F38" s="62">
        <v>42736</v>
      </c>
      <c r="G38" s="30">
        <v>43100</v>
      </c>
      <c r="H38" s="37">
        <f t="shared" si="14"/>
        <v>390530.4</v>
      </c>
      <c r="I38" s="37"/>
      <c r="J38" s="37">
        <v>378814.5</v>
      </c>
      <c r="K38" s="38">
        <v>11715.9</v>
      </c>
      <c r="L38" s="39">
        <f t="shared" si="12"/>
        <v>330482.68</v>
      </c>
      <c r="M38" s="37"/>
      <c r="N38" s="37">
        <v>320568.2</v>
      </c>
      <c r="O38" s="37">
        <v>9914.48</v>
      </c>
      <c r="P38" s="24">
        <f t="shared" si="6"/>
        <v>84.624059996353679</v>
      </c>
      <c r="Q38" s="125"/>
      <c r="R38" s="129"/>
      <c r="S38" s="37">
        <v>390530.4</v>
      </c>
      <c r="T38" s="37">
        <v>346119.35</v>
      </c>
      <c r="U38" s="26">
        <f>S38-T38</f>
        <v>44411.050000000047</v>
      </c>
      <c r="V38" s="22"/>
      <c r="W38" s="22"/>
      <c r="X38" s="59">
        <v>22</v>
      </c>
      <c r="Y38" s="41" t="s">
        <v>36</v>
      </c>
    </row>
    <row r="39" spans="1:25" ht="31.5" hidden="1" customHeight="1" outlineLevel="1" collapsed="1">
      <c r="A39" s="111"/>
      <c r="B39" s="112"/>
      <c r="C39" s="42" t="s">
        <v>40</v>
      </c>
      <c r="D39" s="43"/>
      <c r="E39" s="43"/>
      <c r="F39" s="43"/>
      <c r="G39" s="43"/>
      <c r="H39" s="52">
        <f t="shared" si="14"/>
        <v>0</v>
      </c>
      <c r="I39" s="44"/>
      <c r="J39" s="44"/>
      <c r="K39" s="45"/>
      <c r="L39" s="53">
        <f t="shared" si="12"/>
        <v>0</v>
      </c>
      <c r="M39" s="44"/>
      <c r="N39" s="44"/>
      <c r="O39" s="44"/>
      <c r="P39" s="24" t="str">
        <f t="shared" si="6"/>
        <v/>
      </c>
      <c r="Q39" s="67"/>
      <c r="R39" s="123"/>
      <c r="S39" s="44"/>
      <c r="T39" s="44"/>
      <c r="U39" s="47"/>
      <c r="V39" s="68"/>
      <c r="W39" s="68"/>
      <c r="X39" s="48"/>
      <c r="Y39" s="41"/>
    </row>
    <row r="40" spans="1:25" ht="15.75" customHeight="1">
      <c r="A40" s="111" t="s">
        <v>67</v>
      </c>
      <c r="B40" s="116" t="s">
        <v>68</v>
      </c>
      <c r="C40" s="34" t="s">
        <v>34</v>
      </c>
      <c r="D40" s="69"/>
      <c r="E40" s="69"/>
      <c r="F40" s="69"/>
      <c r="G40" s="69"/>
      <c r="H40" s="22">
        <f>SUM(I40:K40)</f>
        <v>395195.1</v>
      </c>
      <c r="I40" s="22">
        <f>SUM(I41:I47)</f>
        <v>0</v>
      </c>
      <c r="J40" s="22">
        <f>SUM(J41:J47)</f>
        <v>379572.1</v>
      </c>
      <c r="K40" s="31">
        <f>SUM(K41:K47)</f>
        <v>15623</v>
      </c>
      <c r="L40" s="23">
        <f t="shared" si="12"/>
        <v>393797.74</v>
      </c>
      <c r="M40" s="22">
        <f>SUM(M41:M47)</f>
        <v>0</v>
      </c>
      <c r="N40" s="22">
        <f>SUM(N41:N47)</f>
        <v>378216.17</v>
      </c>
      <c r="O40" s="22">
        <f>SUM(O41:O47)</f>
        <v>15581.570000000002</v>
      </c>
      <c r="P40" s="24">
        <f t="shared" si="6"/>
        <v>99.646412619994535</v>
      </c>
      <c r="Q40" s="119" t="s">
        <v>69</v>
      </c>
      <c r="R40" s="119" t="s">
        <v>69</v>
      </c>
      <c r="S40" s="22">
        <f>SUM(S41:S47)</f>
        <v>395195.1</v>
      </c>
      <c r="T40" s="22">
        <f t="shared" ref="T40:X40" si="23">SUM(T41:T47)</f>
        <v>399987.68864000001</v>
      </c>
      <c r="U40" s="26">
        <f t="shared" si="23"/>
        <v>-4792.5886400000054</v>
      </c>
      <c r="V40" s="22"/>
      <c r="W40" s="22"/>
      <c r="X40" s="27">
        <f t="shared" si="23"/>
        <v>96</v>
      </c>
      <c r="Y40" s="70"/>
    </row>
    <row r="41" spans="1:25" ht="31.5">
      <c r="A41" s="111"/>
      <c r="B41" s="116"/>
      <c r="C41" s="36" t="s">
        <v>51</v>
      </c>
      <c r="D41" s="30">
        <v>42917</v>
      </c>
      <c r="E41" s="30" t="s">
        <v>70</v>
      </c>
      <c r="F41" s="30">
        <v>42917</v>
      </c>
      <c r="G41" s="30">
        <v>43100</v>
      </c>
      <c r="H41" s="37">
        <f t="shared" si="14"/>
        <v>1842.7</v>
      </c>
      <c r="I41" s="37"/>
      <c r="J41" s="37">
        <v>1787.4</v>
      </c>
      <c r="K41" s="38">
        <v>55.300000000000004</v>
      </c>
      <c r="L41" s="39">
        <f t="shared" si="12"/>
        <v>1842.67</v>
      </c>
      <c r="M41" s="37"/>
      <c r="N41" s="37">
        <v>1787.39</v>
      </c>
      <c r="O41" s="37">
        <v>55.28</v>
      </c>
      <c r="P41" s="24">
        <f t="shared" si="6"/>
        <v>99.998371954197651</v>
      </c>
      <c r="Q41" s="126"/>
      <c r="R41" s="126"/>
      <c r="S41" s="37">
        <v>1842.7</v>
      </c>
      <c r="T41" s="37">
        <v>1842.68</v>
      </c>
      <c r="U41" s="26">
        <f t="shared" ref="U41:U47" si="24">S41-T41</f>
        <v>1.999999999998181E-2</v>
      </c>
      <c r="V41" s="22"/>
      <c r="W41" s="22"/>
      <c r="X41" s="59">
        <v>2</v>
      </c>
      <c r="Y41" s="41" t="s">
        <v>36</v>
      </c>
    </row>
    <row r="42" spans="1:25" ht="47.25">
      <c r="A42" s="111"/>
      <c r="B42" s="116"/>
      <c r="C42" s="58" t="s">
        <v>52</v>
      </c>
      <c r="D42" s="30">
        <v>42917</v>
      </c>
      <c r="E42" s="30" t="s">
        <v>70</v>
      </c>
      <c r="F42" s="30">
        <v>42917</v>
      </c>
      <c r="G42" s="30">
        <v>43100</v>
      </c>
      <c r="H42" s="37">
        <f t="shared" si="14"/>
        <v>37813.800000000003</v>
      </c>
      <c r="I42" s="37"/>
      <c r="J42" s="37">
        <v>36679.300000000003</v>
      </c>
      <c r="K42" s="38">
        <v>1134.5</v>
      </c>
      <c r="L42" s="39">
        <f t="shared" si="12"/>
        <v>37813.670000000006</v>
      </c>
      <c r="M42" s="37"/>
      <c r="N42" s="37">
        <v>36679.26</v>
      </c>
      <c r="O42" s="37">
        <v>1134.4100000000001</v>
      </c>
      <c r="P42" s="24">
        <f t="shared" si="6"/>
        <v>99.999656210166663</v>
      </c>
      <c r="Q42" s="126"/>
      <c r="R42" s="126"/>
      <c r="S42" s="37">
        <v>37813.800000000003</v>
      </c>
      <c r="T42" s="37">
        <v>37813.668640000004</v>
      </c>
      <c r="U42" s="26">
        <f t="shared" si="24"/>
        <v>0.13135999999940395</v>
      </c>
      <c r="V42" s="22"/>
      <c r="W42" s="22"/>
      <c r="X42" s="59">
        <v>9</v>
      </c>
      <c r="Y42" s="41" t="s">
        <v>36</v>
      </c>
    </row>
    <row r="43" spans="1:25" ht="47.25">
      <c r="A43" s="111"/>
      <c r="B43" s="116"/>
      <c r="C43" s="58" t="s">
        <v>53</v>
      </c>
      <c r="D43" s="30">
        <v>42917</v>
      </c>
      <c r="E43" s="30" t="s">
        <v>70</v>
      </c>
      <c r="F43" s="30">
        <v>42917</v>
      </c>
      <c r="G43" s="30">
        <v>43100</v>
      </c>
      <c r="H43" s="37">
        <f t="shared" si="14"/>
        <v>73481.399999999994</v>
      </c>
      <c r="I43" s="37"/>
      <c r="J43" s="37">
        <v>71276.2</v>
      </c>
      <c r="K43" s="38">
        <v>2205.1999999999998</v>
      </c>
      <c r="L43" s="39">
        <f t="shared" si="12"/>
        <v>73480.52</v>
      </c>
      <c r="M43" s="37"/>
      <c r="N43" s="37">
        <v>71276.11</v>
      </c>
      <c r="O43" s="37">
        <v>2204.41</v>
      </c>
      <c r="P43" s="24">
        <f t="shared" si="6"/>
        <v>99.998802418026884</v>
      </c>
      <c r="Q43" s="126"/>
      <c r="R43" s="126"/>
      <c r="S43" s="37">
        <v>73481.399999999994</v>
      </c>
      <c r="T43" s="37">
        <v>73480.53</v>
      </c>
      <c r="U43" s="26">
        <f t="shared" si="24"/>
        <v>0.86999999999534339</v>
      </c>
      <c r="V43" s="22"/>
      <c r="W43" s="22"/>
      <c r="X43" s="59">
        <v>20</v>
      </c>
      <c r="Y43" s="41" t="s">
        <v>36</v>
      </c>
    </row>
    <row r="44" spans="1:25" ht="47.25">
      <c r="A44" s="111"/>
      <c r="B44" s="116"/>
      <c r="C44" s="58" t="s">
        <v>54</v>
      </c>
      <c r="D44" s="30">
        <v>42917</v>
      </c>
      <c r="E44" s="30" t="s">
        <v>70</v>
      </c>
      <c r="F44" s="30">
        <v>42917</v>
      </c>
      <c r="G44" s="30">
        <v>43100</v>
      </c>
      <c r="H44" s="37">
        <f t="shared" si="14"/>
        <v>41908.300000000003</v>
      </c>
      <c r="I44" s="37"/>
      <c r="J44" s="37">
        <v>40651</v>
      </c>
      <c r="K44" s="38">
        <v>1257.3</v>
      </c>
      <c r="L44" s="39">
        <f t="shared" si="12"/>
        <v>41908.18</v>
      </c>
      <c r="M44" s="37"/>
      <c r="N44" s="37">
        <v>40650.93</v>
      </c>
      <c r="O44" s="37">
        <v>1257.25</v>
      </c>
      <c r="P44" s="24">
        <f t="shared" si="6"/>
        <v>99.999713660539797</v>
      </c>
      <c r="Q44" s="126"/>
      <c r="R44" s="126"/>
      <c r="S44" s="37">
        <v>41908.300000000003</v>
      </c>
      <c r="T44" s="37">
        <v>41908.17</v>
      </c>
      <c r="U44" s="26">
        <f t="shared" si="24"/>
        <v>0.13000000000465661</v>
      </c>
      <c r="V44" s="22"/>
      <c r="W44" s="22"/>
      <c r="X44" s="59">
        <v>10</v>
      </c>
      <c r="Y44" s="41" t="s">
        <v>36</v>
      </c>
    </row>
    <row r="45" spans="1:25" ht="31.5">
      <c r="A45" s="111"/>
      <c r="B45" s="116"/>
      <c r="C45" s="58" t="s">
        <v>55</v>
      </c>
      <c r="D45" s="30">
        <v>42917</v>
      </c>
      <c r="E45" s="30" t="s">
        <v>70</v>
      </c>
      <c r="F45" s="30">
        <v>42917</v>
      </c>
      <c r="G45" s="30">
        <v>43100</v>
      </c>
      <c r="H45" s="37">
        <f t="shared" si="14"/>
        <v>87264.3</v>
      </c>
      <c r="I45" s="37"/>
      <c r="J45" s="37">
        <v>84648.7</v>
      </c>
      <c r="K45" s="38">
        <v>2615.6</v>
      </c>
      <c r="L45" s="39">
        <f t="shared" si="12"/>
        <v>85869.12000000001</v>
      </c>
      <c r="M45" s="37"/>
      <c r="N45" s="37">
        <v>83293.05</v>
      </c>
      <c r="O45" s="37">
        <v>2576.0700000000002</v>
      </c>
      <c r="P45" s="24">
        <f t="shared" si="6"/>
        <v>98.401201866055203</v>
      </c>
      <c r="Q45" s="126"/>
      <c r="R45" s="126"/>
      <c r="S45" s="37">
        <v>87264.3</v>
      </c>
      <c r="T45" s="37">
        <v>87264.3</v>
      </c>
      <c r="U45" s="26">
        <f t="shared" si="24"/>
        <v>0</v>
      </c>
      <c r="V45" s="22"/>
      <c r="W45" s="22"/>
      <c r="X45" s="59">
        <v>19</v>
      </c>
      <c r="Y45" s="41" t="s">
        <v>36</v>
      </c>
    </row>
    <row r="46" spans="1:25" ht="31.5">
      <c r="A46" s="111"/>
      <c r="B46" s="116"/>
      <c r="C46" s="58" t="s">
        <v>58</v>
      </c>
      <c r="D46" s="30">
        <v>42917</v>
      </c>
      <c r="E46" s="30" t="s">
        <v>70</v>
      </c>
      <c r="F46" s="30">
        <v>42917</v>
      </c>
      <c r="G46" s="30">
        <v>43100</v>
      </c>
      <c r="H46" s="37">
        <f t="shared" si="14"/>
        <v>74914.299999999988</v>
      </c>
      <c r="I46" s="37"/>
      <c r="J46" s="37">
        <v>68898.399999999994</v>
      </c>
      <c r="K46" s="38">
        <v>6015.9</v>
      </c>
      <c r="L46" s="39">
        <f t="shared" si="12"/>
        <v>74913.400000000009</v>
      </c>
      <c r="M46" s="37"/>
      <c r="N46" s="37">
        <v>68898.350000000006</v>
      </c>
      <c r="O46" s="37">
        <v>6015.05</v>
      </c>
      <c r="P46" s="24">
        <f t="shared" si="6"/>
        <v>99.998798627231409</v>
      </c>
      <c r="Q46" s="126"/>
      <c r="R46" s="126"/>
      <c r="S46" s="37">
        <v>74914.299999999988</v>
      </c>
      <c r="T46" s="37">
        <v>74913.399999999994</v>
      </c>
      <c r="U46" s="26">
        <f t="shared" si="24"/>
        <v>0.89999999999417923</v>
      </c>
      <c r="V46" s="22"/>
      <c r="W46" s="22"/>
      <c r="X46" s="59">
        <v>17</v>
      </c>
      <c r="Y46" s="41" t="s">
        <v>36</v>
      </c>
    </row>
    <row r="47" spans="1:25" ht="31.5">
      <c r="A47" s="111"/>
      <c r="B47" s="116"/>
      <c r="C47" s="58" t="s">
        <v>59</v>
      </c>
      <c r="D47" s="30">
        <v>42917</v>
      </c>
      <c r="E47" s="30" t="s">
        <v>70</v>
      </c>
      <c r="F47" s="30">
        <v>42917</v>
      </c>
      <c r="G47" s="30">
        <v>43100</v>
      </c>
      <c r="H47" s="37">
        <f t="shared" si="14"/>
        <v>77970.3</v>
      </c>
      <c r="I47" s="37"/>
      <c r="J47" s="37">
        <v>75631.100000000006</v>
      </c>
      <c r="K47" s="38">
        <v>2339.1999999999998</v>
      </c>
      <c r="L47" s="39">
        <f t="shared" si="12"/>
        <v>77970.180000000008</v>
      </c>
      <c r="M47" s="37"/>
      <c r="N47" s="37">
        <v>75631.08</v>
      </c>
      <c r="O47" s="37">
        <v>2339.1</v>
      </c>
      <c r="P47" s="24">
        <f t="shared" si="6"/>
        <v>99.999846095243967</v>
      </c>
      <c r="Q47" s="127"/>
      <c r="R47" s="127"/>
      <c r="S47" s="37">
        <v>77970.3</v>
      </c>
      <c r="T47" s="37">
        <v>82764.94</v>
      </c>
      <c r="U47" s="26">
        <f t="shared" si="24"/>
        <v>-4794.6399999999994</v>
      </c>
      <c r="V47" s="22"/>
      <c r="W47" s="22"/>
      <c r="X47" s="59">
        <v>19</v>
      </c>
      <c r="Y47" s="41" t="s">
        <v>36</v>
      </c>
    </row>
    <row r="48" spans="1:25" ht="15.75" customHeight="1">
      <c r="A48" s="111" t="s">
        <v>71</v>
      </c>
      <c r="B48" s="112" t="s">
        <v>72</v>
      </c>
      <c r="C48" s="34" t="s">
        <v>34</v>
      </c>
      <c r="D48" s="20"/>
      <c r="E48" s="20"/>
      <c r="F48" s="20"/>
      <c r="G48" s="20"/>
      <c r="H48" s="22">
        <f t="shared" si="14"/>
        <v>41646</v>
      </c>
      <c r="I48" s="22"/>
      <c r="J48" s="22"/>
      <c r="K48" s="31">
        <f>K49</f>
        <v>41646</v>
      </c>
      <c r="L48" s="23">
        <f t="shared" si="12"/>
        <v>39619.969999999994</v>
      </c>
      <c r="M48" s="22"/>
      <c r="N48" s="22"/>
      <c r="O48" s="22">
        <f>O49</f>
        <v>39619.969999999994</v>
      </c>
      <c r="P48" s="24">
        <f t="shared" si="6"/>
        <v>95.135115017048449</v>
      </c>
      <c r="Q48" s="122" t="s">
        <v>73</v>
      </c>
      <c r="R48" s="122" t="s">
        <v>73</v>
      </c>
      <c r="S48" s="22">
        <f>S49</f>
        <v>9083.9999999999964</v>
      </c>
      <c r="T48" s="22">
        <f t="shared" ref="T48:U48" si="25">T49</f>
        <v>8430.6204899999993</v>
      </c>
      <c r="U48" s="26">
        <f t="shared" si="25"/>
        <v>653.37950999999703</v>
      </c>
      <c r="V48" s="22"/>
      <c r="W48" s="22"/>
      <c r="X48" s="27">
        <f>X49</f>
        <v>161</v>
      </c>
      <c r="Y48" s="71"/>
    </row>
    <row r="49" spans="1:25" ht="31.5">
      <c r="A49" s="111"/>
      <c r="B49" s="112"/>
      <c r="C49" s="36" t="s">
        <v>51</v>
      </c>
      <c r="D49" s="30">
        <v>42736</v>
      </c>
      <c r="E49" s="30">
        <v>43100</v>
      </c>
      <c r="F49" s="30">
        <v>42736</v>
      </c>
      <c r="G49" s="30">
        <v>43100</v>
      </c>
      <c r="H49" s="37">
        <f t="shared" si="14"/>
        <v>41646</v>
      </c>
      <c r="I49" s="37"/>
      <c r="J49" s="37"/>
      <c r="K49" s="38">
        <v>41646</v>
      </c>
      <c r="L49" s="39">
        <f t="shared" si="12"/>
        <v>39619.969999999994</v>
      </c>
      <c r="M49" s="37"/>
      <c r="N49" s="37"/>
      <c r="O49" s="37">
        <v>39619.969999999994</v>
      </c>
      <c r="P49" s="24">
        <f t="shared" si="6"/>
        <v>95.135115017048449</v>
      </c>
      <c r="Q49" s="128"/>
      <c r="R49" s="128"/>
      <c r="S49" s="37">
        <v>9083.9999999999964</v>
      </c>
      <c r="T49" s="37">
        <v>8430.6204899999993</v>
      </c>
      <c r="U49" s="26">
        <f>S49-T49</f>
        <v>653.37950999999703</v>
      </c>
      <c r="V49" s="22"/>
      <c r="W49" s="22"/>
      <c r="X49" s="59">
        <f>146+15</f>
        <v>161</v>
      </c>
      <c r="Y49" s="41" t="s">
        <v>36</v>
      </c>
    </row>
    <row r="50" spans="1:25" ht="47.25" collapsed="1">
      <c r="A50" s="111"/>
      <c r="B50" s="112"/>
      <c r="C50" s="42" t="s">
        <v>37</v>
      </c>
      <c r="D50" s="43">
        <v>42736</v>
      </c>
      <c r="E50" s="43">
        <v>42825</v>
      </c>
      <c r="F50" s="43">
        <v>42736</v>
      </c>
      <c r="G50" s="43">
        <v>42825</v>
      </c>
      <c r="H50" s="44">
        <f t="shared" si="14"/>
        <v>575.97763999999995</v>
      </c>
      <c r="I50" s="44"/>
      <c r="J50" s="44"/>
      <c r="K50" s="45">
        <v>575.97763999999995</v>
      </c>
      <c r="L50" s="46">
        <f t="shared" si="12"/>
        <v>575.97763999999995</v>
      </c>
      <c r="M50" s="44"/>
      <c r="N50" s="44"/>
      <c r="O50" s="44">
        <v>575.97763999999995</v>
      </c>
      <c r="P50" s="24">
        <f t="shared" si="6"/>
        <v>100</v>
      </c>
      <c r="Q50" s="125"/>
      <c r="R50" s="125"/>
      <c r="S50" s="44">
        <v>575.97763999999995</v>
      </c>
      <c r="T50" s="44">
        <v>575.97763999999995</v>
      </c>
      <c r="U50" s="47"/>
      <c r="V50" s="68"/>
      <c r="W50" s="68"/>
      <c r="X50" s="48">
        <v>15</v>
      </c>
      <c r="Y50" s="41"/>
    </row>
    <row r="51" spans="1:25" ht="19.5" hidden="1" customHeight="1" outlineLevel="1">
      <c r="A51" s="111"/>
      <c r="B51" s="112"/>
      <c r="C51" s="72" t="s">
        <v>52</v>
      </c>
      <c r="D51" s="73">
        <v>42736</v>
      </c>
      <c r="E51" s="30">
        <v>43100</v>
      </c>
      <c r="F51" s="73">
        <v>42736</v>
      </c>
      <c r="G51" s="30">
        <v>43100</v>
      </c>
      <c r="H51" s="52">
        <f t="shared" si="14"/>
        <v>0</v>
      </c>
      <c r="I51" s="22"/>
      <c r="J51" s="22"/>
      <c r="K51" s="31">
        <v>0</v>
      </c>
      <c r="L51" s="53">
        <f t="shared" si="12"/>
        <v>0</v>
      </c>
      <c r="M51" s="22"/>
      <c r="N51" s="22"/>
      <c r="O51" s="22">
        <v>0</v>
      </c>
      <c r="P51" s="24" t="str">
        <f t="shared" si="6"/>
        <v/>
      </c>
      <c r="Q51" s="25"/>
      <c r="R51" s="25"/>
      <c r="S51" s="74">
        <v>0</v>
      </c>
      <c r="T51" s="74"/>
      <c r="U51" s="75"/>
      <c r="V51" s="74"/>
      <c r="W51" s="74"/>
      <c r="X51" s="25"/>
      <c r="Y51" s="70" t="s">
        <v>36</v>
      </c>
    </row>
    <row r="52" spans="1:25" ht="15.75" hidden="1" customHeight="1" outlineLevel="1">
      <c r="A52" s="111"/>
      <c r="B52" s="112"/>
      <c r="C52" s="72" t="s">
        <v>53</v>
      </c>
      <c r="D52" s="73">
        <v>42736</v>
      </c>
      <c r="E52" s="30">
        <v>43100</v>
      </c>
      <c r="F52" s="73">
        <v>42736</v>
      </c>
      <c r="G52" s="30">
        <v>43100</v>
      </c>
      <c r="H52" s="52">
        <f t="shared" si="14"/>
        <v>0</v>
      </c>
      <c r="I52" s="22"/>
      <c r="J52" s="22"/>
      <c r="K52" s="31">
        <v>0</v>
      </c>
      <c r="L52" s="53">
        <f t="shared" si="12"/>
        <v>0</v>
      </c>
      <c r="M52" s="22"/>
      <c r="N52" s="22"/>
      <c r="O52" s="22">
        <v>0</v>
      </c>
      <c r="P52" s="24" t="str">
        <f t="shared" si="6"/>
        <v/>
      </c>
      <c r="Q52" s="25"/>
      <c r="R52" s="25"/>
      <c r="S52" s="74">
        <v>0</v>
      </c>
      <c r="T52" s="74"/>
      <c r="U52" s="75"/>
      <c r="V52" s="74"/>
      <c r="W52" s="74"/>
      <c r="X52" s="25"/>
      <c r="Y52" s="70" t="s">
        <v>36</v>
      </c>
    </row>
    <row r="53" spans="1:25" ht="19.5" hidden="1" customHeight="1" outlineLevel="1">
      <c r="A53" s="111"/>
      <c r="B53" s="112"/>
      <c r="C53" s="72" t="s">
        <v>54</v>
      </c>
      <c r="D53" s="73">
        <v>42736</v>
      </c>
      <c r="E53" s="30">
        <v>43100</v>
      </c>
      <c r="F53" s="73">
        <v>42736</v>
      </c>
      <c r="G53" s="30">
        <v>43100</v>
      </c>
      <c r="H53" s="52">
        <f t="shared" si="14"/>
        <v>0</v>
      </c>
      <c r="I53" s="22"/>
      <c r="J53" s="22"/>
      <c r="K53" s="31">
        <v>0</v>
      </c>
      <c r="L53" s="53">
        <f t="shared" si="12"/>
        <v>0</v>
      </c>
      <c r="M53" s="22"/>
      <c r="N53" s="22"/>
      <c r="O53" s="22">
        <v>0</v>
      </c>
      <c r="P53" s="24" t="str">
        <f t="shared" si="6"/>
        <v/>
      </c>
      <c r="Q53" s="25"/>
      <c r="R53" s="25"/>
      <c r="S53" s="74">
        <v>0</v>
      </c>
      <c r="T53" s="74"/>
      <c r="U53" s="75"/>
      <c r="V53" s="74"/>
      <c r="W53" s="74"/>
      <c r="X53" s="25"/>
      <c r="Y53" s="70" t="s">
        <v>36</v>
      </c>
    </row>
    <row r="54" spans="1:25" ht="19.5" hidden="1" customHeight="1" outlineLevel="1">
      <c r="A54" s="111"/>
      <c r="B54" s="112"/>
      <c r="C54" s="72" t="s">
        <v>55</v>
      </c>
      <c r="D54" s="73">
        <v>42736</v>
      </c>
      <c r="E54" s="30">
        <v>43100</v>
      </c>
      <c r="F54" s="73">
        <v>42736</v>
      </c>
      <c r="G54" s="30">
        <v>43100</v>
      </c>
      <c r="H54" s="52">
        <f t="shared" si="14"/>
        <v>0</v>
      </c>
      <c r="I54" s="22"/>
      <c r="J54" s="22"/>
      <c r="K54" s="31">
        <v>0</v>
      </c>
      <c r="L54" s="53">
        <f t="shared" si="12"/>
        <v>0</v>
      </c>
      <c r="M54" s="22"/>
      <c r="N54" s="22"/>
      <c r="O54" s="22">
        <v>0</v>
      </c>
      <c r="P54" s="24" t="str">
        <f t="shared" si="6"/>
        <v/>
      </c>
      <c r="Q54" s="25"/>
      <c r="R54" s="25"/>
      <c r="S54" s="74">
        <v>0</v>
      </c>
      <c r="T54" s="74"/>
      <c r="U54" s="75"/>
      <c r="V54" s="74"/>
      <c r="W54" s="74"/>
      <c r="X54" s="25"/>
      <c r="Y54" s="70" t="s">
        <v>36</v>
      </c>
    </row>
    <row r="55" spans="1:25" ht="19.5" hidden="1" customHeight="1" outlineLevel="1">
      <c r="A55" s="111"/>
      <c r="B55" s="112"/>
      <c r="C55" s="72" t="s">
        <v>58</v>
      </c>
      <c r="D55" s="73">
        <v>42736</v>
      </c>
      <c r="E55" s="30">
        <v>43100</v>
      </c>
      <c r="F55" s="73">
        <v>42736</v>
      </c>
      <c r="G55" s="30">
        <v>43100</v>
      </c>
      <c r="H55" s="52">
        <f t="shared" si="14"/>
        <v>0</v>
      </c>
      <c r="I55" s="22"/>
      <c r="J55" s="22"/>
      <c r="K55" s="31">
        <v>0</v>
      </c>
      <c r="L55" s="53">
        <f t="shared" si="12"/>
        <v>0</v>
      </c>
      <c r="M55" s="22"/>
      <c r="N55" s="22"/>
      <c r="O55" s="22">
        <v>0</v>
      </c>
      <c r="P55" s="24" t="str">
        <f t="shared" si="6"/>
        <v/>
      </c>
      <c r="Q55" s="25"/>
      <c r="R55" s="25"/>
      <c r="S55" s="74">
        <v>0</v>
      </c>
      <c r="T55" s="74"/>
      <c r="U55" s="75"/>
      <c r="V55" s="74"/>
      <c r="W55" s="74"/>
      <c r="X55" s="25"/>
      <c r="Y55" s="70" t="s">
        <v>36</v>
      </c>
    </row>
    <row r="56" spans="1:25" ht="96" hidden="1" customHeight="1" outlineLevel="1">
      <c r="A56" s="111"/>
      <c r="B56" s="112"/>
      <c r="C56" s="72" t="s">
        <v>59</v>
      </c>
      <c r="D56" s="76">
        <v>42736</v>
      </c>
      <c r="E56" s="69">
        <v>43100</v>
      </c>
      <c r="F56" s="76">
        <v>42736</v>
      </c>
      <c r="G56" s="69">
        <v>43100</v>
      </c>
      <c r="H56" s="52">
        <f t="shared" si="14"/>
        <v>0</v>
      </c>
      <c r="I56" s="77"/>
      <c r="J56" s="77"/>
      <c r="K56" s="78">
        <v>0</v>
      </c>
      <c r="L56" s="53">
        <f t="shared" si="12"/>
        <v>0</v>
      </c>
      <c r="M56" s="77"/>
      <c r="N56" s="77"/>
      <c r="O56" s="77">
        <v>0</v>
      </c>
      <c r="P56" s="24" t="str">
        <f t="shared" si="6"/>
        <v/>
      </c>
      <c r="Q56" s="25"/>
      <c r="R56" s="25"/>
      <c r="S56" s="74">
        <v>0</v>
      </c>
      <c r="T56" s="74"/>
      <c r="U56" s="75"/>
      <c r="V56" s="74"/>
      <c r="W56" s="74"/>
      <c r="X56" s="25"/>
      <c r="Y56" s="70" t="s">
        <v>36</v>
      </c>
    </row>
    <row r="57" spans="1:25" ht="15.75" hidden="1" customHeight="1" outlineLevel="1">
      <c r="A57" s="124" t="s">
        <v>74</v>
      </c>
      <c r="B57" s="116" t="s">
        <v>75</v>
      </c>
      <c r="C57" s="34" t="s">
        <v>34</v>
      </c>
      <c r="D57" s="20"/>
      <c r="E57" s="20"/>
      <c r="F57" s="20"/>
      <c r="G57" s="20"/>
      <c r="H57" s="52">
        <f t="shared" si="14"/>
        <v>0</v>
      </c>
      <c r="I57" s="22"/>
      <c r="J57" s="22"/>
      <c r="K57" s="31">
        <v>0</v>
      </c>
      <c r="L57" s="53">
        <f t="shared" si="12"/>
        <v>0</v>
      </c>
      <c r="M57" s="22"/>
      <c r="N57" s="22"/>
      <c r="O57" s="22">
        <v>0</v>
      </c>
      <c r="P57" s="24" t="str">
        <f t="shared" si="6"/>
        <v/>
      </c>
      <c r="Q57" s="116" t="s">
        <v>76</v>
      </c>
      <c r="R57" s="116" t="s">
        <v>76</v>
      </c>
      <c r="S57" s="74">
        <v>0</v>
      </c>
      <c r="T57" s="74"/>
      <c r="U57" s="75"/>
      <c r="V57" s="74"/>
      <c r="W57" s="74"/>
      <c r="X57" s="116"/>
      <c r="Y57" s="71"/>
    </row>
    <row r="58" spans="1:25" ht="47.25" hidden="1" customHeight="1" outlineLevel="1">
      <c r="A58" s="124"/>
      <c r="B58" s="116"/>
      <c r="C58" s="72" t="s">
        <v>77</v>
      </c>
      <c r="D58" s="79">
        <v>42771</v>
      </c>
      <c r="E58" s="69">
        <v>43070</v>
      </c>
      <c r="F58" s="79">
        <v>42771</v>
      </c>
      <c r="G58" s="69">
        <v>43070</v>
      </c>
      <c r="H58" s="52">
        <f t="shared" si="14"/>
        <v>0</v>
      </c>
      <c r="I58" s="77"/>
      <c r="J58" s="77"/>
      <c r="K58" s="78">
        <v>0</v>
      </c>
      <c r="L58" s="53">
        <f t="shared" si="12"/>
        <v>0</v>
      </c>
      <c r="M58" s="77"/>
      <c r="N58" s="77"/>
      <c r="O58" s="77">
        <v>0</v>
      </c>
      <c r="P58" s="24" t="str">
        <f t="shared" si="6"/>
        <v/>
      </c>
      <c r="Q58" s="116"/>
      <c r="R58" s="116"/>
      <c r="S58" s="74">
        <v>0</v>
      </c>
      <c r="T58" s="74"/>
      <c r="U58" s="75"/>
      <c r="V58" s="74"/>
      <c r="W58" s="74"/>
      <c r="X58" s="116"/>
      <c r="Y58" s="70" t="s">
        <v>36</v>
      </c>
    </row>
    <row r="59" spans="1:25" ht="15.75" customHeight="1">
      <c r="A59" s="124" t="s">
        <v>78</v>
      </c>
      <c r="B59" s="116" t="s">
        <v>79</v>
      </c>
      <c r="C59" s="34" t="s">
        <v>34</v>
      </c>
      <c r="D59" s="30"/>
      <c r="E59" s="30"/>
      <c r="F59" s="30"/>
      <c r="G59" s="30"/>
      <c r="H59" s="22">
        <f>SUM(I59:K59)</f>
        <v>2059307.3800000001</v>
      </c>
      <c r="I59" s="22">
        <f>I60</f>
        <v>1000000</v>
      </c>
      <c r="J59" s="22">
        <f>J60</f>
        <v>1027528.08</v>
      </c>
      <c r="K59" s="31">
        <f>K60</f>
        <v>31779.3</v>
      </c>
      <c r="L59" s="23">
        <f t="shared" si="12"/>
        <v>2059307.3</v>
      </c>
      <c r="M59" s="22">
        <f>M60</f>
        <v>1000000</v>
      </c>
      <c r="N59" s="22">
        <f>N60</f>
        <v>1027528.08</v>
      </c>
      <c r="O59" s="22">
        <f>O60</f>
        <v>31779.22</v>
      </c>
      <c r="P59" s="24">
        <f t="shared" si="6"/>
        <v>99.999996115198684</v>
      </c>
      <c r="Q59" s="122" t="s">
        <v>167</v>
      </c>
      <c r="R59" s="122" t="s">
        <v>168</v>
      </c>
      <c r="S59" s="22">
        <f>S60</f>
        <v>2059307.3800000001</v>
      </c>
      <c r="T59" s="22">
        <f t="shared" ref="T59:U59" si="26">T60</f>
        <v>2059307.3</v>
      </c>
      <c r="U59" s="26">
        <f t="shared" si="26"/>
        <v>8.0000000074505806E-2</v>
      </c>
      <c r="V59" s="74"/>
      <c r="W59" s="74"/>
      <c r="X59" s="27">
        <f>X60</f>
        <v>4</v>
      </c>
      <c r="Y59" s="70"/>
    </row>
    <row r="60" spans="1:25" ht="223.5" customHeight="1">
      <c r="A60" s="124"/>
      <c r="B60" s="116"/>
      <c r="C60" s="58" t="s">
        <v>51</v>
      </c>
      <c r="D60" s="30">
        <v>42736</v>
      </c>
      <c r="E60" s="30">
        <v>43100</v>
      </c>
      <c r="F60" s="30">
        <v>42736</v>
      </c>
      <c r="G60" s="30">
        <v>43100</v>
      </c>
      <c r="H60" s="37">
        <f t="shared" si="14"/>
        <v>2059307.3800000001</v>
      </c>
      <c r="I60" s="37">
        <v>1000000</v>
      </c>
      <c r="J60" s="37">
        <v>1027528.08</v>
      </c>
      <c r="K60" s="38">
        <v>31779.3</v>
      </c>
      <c r="L60" s="39">
        <f t="shared" si="12"/>
        <v>2059307.3</v>
      </c>
      <c r="M60" s="37">
        <v>1000000</v>
      </c>
      <c r="N60" s="37">
        <v>1027528.08</v>
      </c>
      <c r="O60" s="37">
        <v>31779.22</v>
      </c>
      <c r="P60" s="24">
        <f t="shared" si="6"/>
        <v>99.999996115198684</v>
      </c>
      <c r="Q60" s="125"/>
      <c r="R60" s="123"/>
      <c r="S60" s="37">
        <v>2059307.3800000001</v>
      </c>
      <c r="T60" s="37">
        <v>2059307.3</v>
      </c>
      <c r="U60" s="26">
        <f>S60-T60</f>
        <v>8.0000000074505806E-2</v>
      </c>
      <c r="V60" s="22"/>
      <c r="W60" s="22"/>
      <c r="X60" s="59">
        <v>4</v>
      </c>
      <c r="Y60" s="41" t="s">
        <v>36</v>
      </c>
    </row>
    <row r="61" spans="1:25" ht="66" customHeight="1" collapsed="1">
      <c r="A61" s="80">
        <v>2</v>
      </c>
      <c r="B61" s="81" t="s">
        <v>80</v>
      </c>
      <c r="C61" s="19"/>
      <c r="D61" s="30">
        <v>42736</v>
      </c>
      <c r="E61" s="30">
        <v>43100</v>
      </c>
      <c r="F61" s="30">
        <v>42736</v>
      </c>
      <c r="G61" s="30">
        <v>43100</v>
      </c>
      <c r="H61" s="22">
        <f>SUM(I61:K61)</f>
        <v>10165.5</v>
      </c>
      <c r="I61" s="22">
        <f t="shared" ref="I61:J61" si="27">I62+I66</f>
        <v>0</v>
      </c>
      <c r="J61" s="22">
        <f t="shared" si="27"/>
        <v>0</v>
      </c>
      <c r="K61" s="31">
        <f>K62+K66</f>
        <v>10165.5</v>
      </c>
      <c r="L61" s="23">
        <f t="shared" si="12"/>
        <v>5060.5</v>
      </c>
      <c r="M61" s="22">
        <f t="shared" ref="M61:N61" si="28">M62+M66</f>
        <v>0</v>
      </c>
      <c r="N61" s="22">
        <f t="shared" si="28"/>
        <v>0</v>
      </c>
      <c r="O61" s="22">
        <f>O62+O66</f>
        <v>5060.5</v>
      </c>
      <c r="P61" s="24">
        <f t="shared" si="6"/>
        <v>49.78112242388471</v>
      </c>
      <c r="Q61" s="25"/>
      <c r="R61" s="25"/>
      <c r="S61" s="22">
        <f t="shared" ref="S61:V61" si="29">S62+S66</f>
        <v>9725</v>
      </c>
      <c r="T61" s="22">
        <f t="shared" si="29"/>
        <v>11500</v>
      </c>
      <c r="U61" s="26">
        <f t="shared" si="29"/>
        <v>-1775</v>
      </c>
      <c r="V61" s="22">
        <f t="shared" si="29"/>
        <v>0</v>
      </c>
      <c r="W61" s="22"/>
      <c r="X61" s="27">
        <f>X62+X66</f>
        <v>1</v>
      </c>
      <c r="Y61" s="33"/>
    </row>
    <row r="62" spans="1:25" ht="16.5" customHeight="1">
      <c r="A62" s="111" t="s">
        <v>81</v>
      </c>
      <c r="B62" s="112" t="s">
        <v>82</v>
      </c>
      <c r="C62" s="34" t="s">
        <v>34</v>
      </c>
      <c r="D62" s="20"/>
      <c r="E62" s="20"/>
      <c r="F62" s="20"/>
      <c r="G62" s="21"/>
      <c r="H62" s="22">
        <f>SUM(I62:K62)</f>
        <v>440.5</v>
      </c>
      <c r="I62" s="22">
        <f t="shared" ref="I62:J62" si="30">I63</f>
        <v>0</v>
      </c>
      <c r="J62" s="22">
        <f t="shared" si="30"/>
        <v>0</v>
      </c>
      <c r="K62" s="31">
        <v>440.5</v>
      </c>
      <c r="L62" s="23">
        <f t="shared" si="12"/>
        <v>380.5</v>
      </c>
      <c r="M62" s="22">
        <f t="shared" ref="M62:N62" si="31">M63</f>
        <v>0</v>
      </c>
      <c r="N62" s="22">
        <f t="shared" si="31"/>
        <v>0</v>
      </c>
      <c r="O62" s="22">
        <f>O63</f>
        <v>380.5</v>
      </c>
      <c r="P62" s="24">
        <f t="shared" si="6"/>
        <v>86.379114642451754</v>
      </c>
      <c r="Q62" s="122" t="s">
        <v>83</v>
      </c>
      <c r="R62" s="122" t="s">
        <v>83</v>
      </c>
      <c r="S62" s="22">
        <f t="shared" ref="S62:X62" si="32">S63</f>
        <v>0</v>
      </c>
      <c r="T62" s="22">
        <f t="shared" si="32"/>
        <v>0</v>
      </c>
      <c r="U62" s="26">
        <f t="shared" si="32"/>
        <v>0</v>
      </c>
      <c r="V62" s="22"/>
      <c r="W62" s="22"/>
      <c r="X62" s="27">
        <f t="shared" si="32"/>
        <v>0</v>
      </c>
      <c r="Y62" s="33"/>
    </row>
    <row r="63" spans="1:25" ht="80.25" customHeight="1" collapsed="1">
      <c r="A63" s="111"/>
      <c r="B63" s="112"/>
      <c r="C63" s="58" t="s">
        <v>84</v>
      </c>
      <c r="D63" s="30">
        <v>42736</v>
      </c>
      <c r="E63" s="30">
        <v>43100</v>
      </c>
      <c r="F63" s="30">
        <v>42736</v>
      </c>
      <c r="G63" s="30">
        <v>43100</v>
      </c>
      <c r="H63" s="37">
        <f t="shared" si="14"/>
        <v>440.5</v>
      </c>
      <c r="I63" s="37"/>
      <c r="J63" s="37"/>
      <c r="K63" s="38">
        <v>440.5</v>
      </c>
      <c r="L63" s="39">
        <f t="shared" si="12"/>
        <v>380.5</v>
      </c>
      <c r="M63" s="37"/>
      <c r="N63" s="37"/>
      <c r="O63" s="37">
        <v>380.5</v>
      </c>
      <c r="P63" s="24">
        <f t="shared" si="6"/>
        <v>86.379114642451754</v>
      </c>
      <c r="Q63" s="123"/>
      <c r="R63" s="123"/>
      <c r="S63" s="37"/>
      <c r="T63" s="37"/>
      <c r="U63" s="26">
        <f>S63-T63</f>
        <v>0</v>
      </c>
      <c r="V63" s="22"/>
      <c r="W63" s="22"/>
      <c r="X63" s="59"/>
      <c r="Y63" s="41" t="s">
        <v>36</v>
      </c>
    </row>
    <row r="64" spans="1:25" ht="15.75" hidden="1" customHeight="1" outlineLevel="1">
      <c r="A64" s="111" t="s">
        <v>85</v>
      </c>
      <c r="B64" s="112" t="s">
        <v>86</v>
      </c>
      <c r="C64" s="34" t="s">
        <v>34</v>
      </c>
      <c r="D64" s="20"/>
      <c r="E64" s="20"/>
      <c r="F64" s="20"/>
      <c r="G64" s="20"/>
      <c r="H64" s="52">
        <f t="shared" si="14"/>
        <v>0</v>
      </c>
      <c r="I64" s="22"/>
      <c r="J64" s="22"/>
      <c r="K64" s="31">
        <v>0</v>
      </c>
      <c r="L64" s="53">
        <f t="shared" si="12"/>
        <v>0</v>
      </c>
      <c r="M64" s="22"/>
      <c r="N64" s="22"/>
      <c r="O64" s="22">
        <v>0</v>
      </c>
      <c r="P64" s="24" t="str">
        <f t="shared" si="6"/>
        <v/>
      </c>
      <c r="Q64" s="112" t="s">
        <v>87</v>
      </c>
      <c r="R64" s="112" t="s">
        <v>87</v>
      </c>
      <c r="S64" s="74">
        <v>0</v>
      </c>
      <c r="T64" s="74"/>
      <c r="U64" s="75"/>
      <c r="V64" s="22"/>
      <c r="W64" s="22"/>
      <c r="X64" s="112"/>
      <c r="Y64" s="32"/>
    </row>
    <row r="65" spans="1:25" ht="32.25" hidden="1" customHeight="1" outlineLevel="1">
      <c r="A65" s="111"/>
      <c r="B65" s="112"/>
      <c r="C65" s="72" t="s">
        <v>84</v>
      </c>
      <c r="D65" s="69">
        <v>42736</v>
      </c>
      <c r="E65" s="69">
        <v>43100</v>
      </c>
      <c r="F65" s="69">
        <v>42736</v>
      </c>
      <c r="G65" s="69">
        <v>43100</v>
      </c>
      <c r="H65" s="52">
        <f t="shared" si="14"/>
        <v>0</v>
      </c>
      <c r="I65" s="77"/>
      <c r="J65" s="77"/>
      <c r="K65" s="78">
        <v>0</v>
      </c>
      <c r="L65" s="53">
        <f t="shared" si="12"/>
        <v>0</v>
      </c>
      <c r="M65" s="77"/>
      <c r="N65" s="77"/>
      <c r="O65" s="77">
        <v>0</v>
      </c>
      <c r="P65" s="24" t="str">
        <f t="shared" si="6"/>
        <v/>
      </c>
      <c r="Q65" s="112"/>
      <c r="R65" s="112"/>
      <c r="S65" s="74">
        <v>0</v>
      </c>
      <c r="T65" s="74"/>
      <c r="U65" s="75"/>
      <c r="V65" s="22"/>
      <c r="W65" s="22"/>
      <c r="X65" s="112"/>
      <c r="Y65" s="17" t="s">
        <v>36</v>
      </c>
    </row>
    <row r="66" spans="1:25" ht="15.75" customHeight="1">
      <c r="A66" s="111" t="s">
        <v>88</v>
      </c>
      <c r="B66" s="116" t="s">
        <v>89</v>
      </c>
      <c r="C66" s="34" t="s">
        <v>34</v>
      </c>
      <c r="D66" s="20"/>
      <c r="E66" s="20"/>
      <c r="F66" s="20"/>
      <c r="G66" s="20"/>
      <c r="H66" s="22">
        <f t="shared" si="14"/>
        <v>9725</v>
      </c>
      <c r="I66" s="22">
        <f t="shared" ref="I66:J66" si="33">I67</f>
        <v>0</v>
      </c>
      <c r="J66" s="22">
        <f t="shared" si="33"/>
        <v>0</v>
      </c>
      <c r="K66" s="31">
        <f>K67</f>
        <v>9725</v>
      </c>
      <c r="L66" s="23">
        <f t="shared" si="12"/>
        <v>4680</v>
      </c>
      <c r="M66" s="22">
        <f t="shared" ref="M66:N66" si="34">M67</f>
        <v>0</v>
      </c>
      <c r="N66" s="22">
        <f t="shared" si="34"/>
        <v>0</v>
      </c>
      <c r="O66" s="22">
        <f>O67</f>
        <v>4680</v>
      </c>
      <c r="P66" s="24">
        <f t="shared" si="6"/>
        <v>48.123393316195376</v>
      </c>
      <c r="Q66" s="116" t="s">
        <v>90</v>
      </c>
      <c r="R66" s="116" t="s">
        <v>91</v>
      </c>
      <c r="S66" s="22">
        <f>S67</f>
        <v>9725</v>
      </c>
      <c r="T66" s="22">
        <f t="shared" ref="T66:X66" si="35">T67</f>
        <v>11500</v>
      </c>
      <c r="U66" s="26">
        <f t="shared" si="35"/>
        <v>-1775</v>
      </c>
      <c r="V66" s="22">
        <f t="shared" si="35"/>
        <v>0</v>
      </c>
      <c r="W66" s="22"/>
      <c r="X66" s="27">
        <f t="shared" si="35"/>
        <v>1</v>
      </c>
      <c r="Y66" s="32"/>
    </row>
    <row r="67" spans="1:25" ht="78" customHeight="1">
      <c r="A67" s="111"/>
      <c r="B67" s="116"/>
      <c r="C67" s="36" t="s">
        <v>92</v>
      </c>
      <c r="D67" s="30">
        <v>42917</v>
      </c>
      <c r="E67" s="30">
        <v>43100</v>
      </c>
      <c r="F67" s="30">
        <v>42917</v>
      </c>
      <c r="G67" s="30">
        <v>43100</v>
      </c>
      <c r="H67" s="37">
        <f t="shared" si="14"/>
        <v>9725</v>
      </c>
      <c r="I67" s="37"/>
      <c r="J67" s="37"/>
      <c r="K67" s="38">
        <v>9725</v>
      </c>
      <c r="L67" s="39">
        <f t="shared" si="12"/>
        <v>4680</v>
      </c>
      <c r="M67" s="37"/>
      <c r="N67" s="37"/>
      <c r="O67" s="37">
        <v>4680</v>
      </c>
      <c r="P67" s="24">
        <f>IF(H67=0,"",L67/H67*100)</f>
        <v>48.123393316195376</v>
      </c>
      <c r="Q67" s="116"/>
      <c r="R67" s="116"/>
      <c r="S67" s="37">
        <v>9725</v>
      </c>
      <c r="T67" s="37">
        <v>11500</v>
      </c>
      <c r="U67" s="26">
        <f>S67-T67</f>
        <v>-1775</v>
      </c>
      <c r="V67" s="22"/>
      <c r="W67" s="22"/>
      <c r="X67" s="59">
        <v>1</v>
      </c>
      <c r="Y67" s="41" t="s">
        <v>36</v>
      </c>
    </row>
    <row r="68" spans="1:25" ht="15.75" customHeight="1" collapsed="1">
      <c r="A68" s="117" t="s">
        <v>93</v>
      </c>
      <c r="B68" s="118" t="s">
        <v>94</v>
      </c>
      <c r="C68" s="34" t="s">
        <v>34</v>
      </c>
      <c r="D68" s="21"/>
      <c r="E68" s="21"/>
      <c r="F68" s="21"/>
      <c r="G68" s="21"/>
      <c r="H68" s="22">
        <f t="shared" si="14"/>
        <v>2935.7999999999997</v>
      </c>
      <c r="I68" s="22">
        <f>I72</f>
        <v>0</v>
      </c>
      <c r="J68" s="22">
        <f>J72</f>
        <v>2847.7</v>
      </c>
      <c r="K68" s="31">
        <f>K72</f>
        <v>88.1</v>
      </c>
      <c r="L68" s="23">
        <f t="shared" si="12"/>
        <v>2935.7400000000002</v>
      </c>
      <c r="M68" s="22">
        <f>M72</f>
        <v>0</v>
      </c>
      <c r="N68" s="22">
        <f>N72</f>
        <v>2847.67</v>
      </c>
      <c r="O68" s="22">
        <f>O72</f>
        <v>88.07</v>
      </c>
      <c r="P68" s="24">
        <f t="shared" si="6"/>
        <v>99.9979562640507</v>
      </c>
      <c r="Q68" s="119" t="s">
        <v>95</v>
      </c>
      <c r="R68" s="119" t="s">
        <v>95</v>
      </c>
      <c r="S68" s="22">
        <f t="shared" ref="S68:X68" si="36">S70+S72+S74+S76+S78+S80</f>
        <v>2935.7999999999997</v>
      </c>
      <c r="T68" s="22">
        <f t="shared" si="36"/>
        <v>2935.73</v>
      </c>
      <c r="U68" s="26">
        <f>U70+U72+U74+U76+U78+U80</f>
        <v>6.9999999999708962E-2</v>
      </c>
      <c r="V68" s="22"/>
      <c r="W68" s="22"/>
      <c r="X68" s="27">
        <f t="shared" si="36"/>
        <v>2</v>
      </c>
      <c r="Y68" s="32"/>
    </row>
    <row r="69" spans="1:25" ht="19.5" hidden="1" customHeight="1" outlineLevel="1">
      <c r="A69" s="117"/>
      <c r="B69" s="118"/>
      <c r="C69" s="72" t="s">
        <v>51</v>
      </c>
      <c r="D69" s="82">
        <v>42917</v>
      </c>
      <c r="E69" s="30">
        <v>43100</v>
      </c>
      <c r="F69" s="82">
        <v>42917</v>
      </c>
      <c r="G69" s="30">
        <v>43100</v>
      </c>
      <c r="H69" s="52">
        <f t="shared" si="14"/>
        <v>0</v>
      </c>
      <c r="I69" s="22"/>
      <c r="J69" s="22"/>
      <c r="K69" s="31">
        <v>0</v>
      </c>
      <c r="L69" s="53">
        <f t="shared" si="12"/>
        <v>0</v>
      </c>
      <c r="M69" s="22"/>
      <c r="N69" s="22"/>
      <c r="O69" s="22">
        <v>0</v>
      </c>
      <c r="P69" s="24" t="str">
        <f t="shared" si="6"/>
        <v/>
      </c>
      <c r="Q69" s="120"/>
      <c r="R69" s="120"/>
      <c r="S69" s="83">
        <v>0</v>
      </c>
      <c r="T69" s="83"/>
      <c r="U69" s="84"/>
      <c r="V69" s="22"/>
      <c r="W69" s="22"/>
      <c r="X69" s="85"/>
      <c r="Y69" s="17" t="s">
        <v>36</v>
      </c>
    </row>
    <row r="70" spans="1:25" ht="47.25" hidden="1" customHeight="1" outlineLevel="1" collapsed="1">
      <c r="A70" s="117"/>
      <c r="B70" s="118"/>
      <c r="C70" s="86" t="s">
        <v>52</v>
      </c>
      <c r="D70" s="73"/>
      <c r="E70" s="30"/>
      <c r="F70" s="73"/>
      <c r="G70" s="30"/>
      <c r="H70" s="52">
        <f t="shared" si="14"/>
        <v>0</v>
      </c>
      <c r="I70" s="87"/>
      <c r="J70" s="87"/>
      <c r="K70" s="88">
        <v>0</v>
      </c>
      <c r="L70" s="53">
        <f t="shared" si="12"/>
        <v>0</v>
      </c>
      <c r="M70" s="87"/>
      <c r="N70" s="87"/>
      <c r="O70" s="87">
        <v>0</v>
      </c>
      <c r="P70" s="24" t="str">
        <f t="shared" si="6"/>
        <v/>
      </c>
      <c r="Q70" s="120"/>
      <c r="R70" s="120"/>
      <c r="S70" s="87"/>
      <c r="T70" s="87"/>
      <c r="U70" s="26"/>
      <c r="V70" s="22"/>
      <c r="W70" s="22"/>
      <c r="X70" s="89"/>
      <c r="Y70" s="113" t="s">
        <v>36</v>
      </c>
    </row>
    <row r="71" spans="1:25" ht="47.25" hidden="1" customHeight="1" outlineLevel="1">
      <c r="A71" s="117"/>
      <c r="B71" s="118"/>
      <c r="C71" s="42" t="s">
        <v>96</v>
      </c>
      <c r="D71" s="51"/>
      <c r="E71" s="51"/>
      <c r="F71" s="51"/>
      <c r="G71" s="51"/>
      <c r="H71" s="52">
        <f t="shared" si="14"/>
        <v>0</v>
      </c>
      <c r="I71" s="44"/>
      <c r="J71" s="44"/>
      <c r="K71" s="45"/>
      <c r="L71" s="53">
        <f t="shared" si="12"/>
        <v>0</v>
      </c>
      <c r="M71" s="44"/>
      <c r="N71" s="44"/>
      <c r="O71" s="44"/>
      <c r="P71" s="24" t="str">
        <f t="shared" si="6"/>
        <v/>
      </c>
      <c r="Q71" s="120"/>
      <c r="R71" s="120"/>
      <c r="S71" s="44"/>
      <c r="T71" s="44"/>
      <c r="U71" s="47"/>
      <c r="V71" s="22"/>
      <c r="W71" s="22"/>
      <c r="X71" s="90"/>
      <c r="Y71" s="114"/>
    </row>
    <row r="72" spans="1:25" ht="47.25" collapsed="1">
      <c r="A72" s="117"/>
      <c r="B72" s="118"/>
      <c r="C72" s="58" t="s">
        <v>53</v>
      </c>
      <c r="D72" s="30">
        <v>42736</v>
      </c>
      <c r="E72" s="30">
        <v>43100</v>
      </c>
      <c r="F72" s="30">
        <v>42736</v>
      </c>
      <c r="G72" s="30">
        <v>43100</v>
      </c>
      <c r="H72" s="37">
        <f t="shared" si="14"/>
        <v>2935.7999999999997</v>
      </c>
      <c r="I72" s="37"/>
      <c r="J72" s="37">
        <v>2847.7</v>
      </c>
      <c r="K72" s="38">
        <v>88.1</v>
      </c>
      <c r="L72" s="39">
        <f t="shared" si="12"/>
        <v>2935.7400000000002</v>
      </c>
      <c r="M72" s="37"/>
      <c r="N72" s="37">
        <v>2847.67</v>
      </c>
      <c r="O72" s="37">
        <v>88.07</v>
      </c>
      <c r="P72" s="24">
        <f t="shared" si="6"/>
        <v>99.9979562640507</v>
      </c>
      <c r="Q72" s="120"/>
      <c r="R72" s="120"/>
      <c r="S72" s="37">
        <v>2935.7999999999997</v>
      </c>
      <c r="T72" s="37">
        <v>2935.73</v>
      </c>
      <c r="U72" s="26">
        <f>S72-T72</f>
        <v>6.9999999999708962E-2</v>
      </c>
      <c r="V72" s="22"/>
      <c r="W72" s="22"/>
      <c r="X72" s="59">
        <v>2</v>
      </c>
      <c r="Y72" s="114"/>
    </row>
    <row r="73" spans="1:25" ht="47.25" hidden="1" customHeight="1" outlineLevel="1">
      <c r="A73" s="117"/>
      <c r="B73" s="118"/>
      <c r="C73" s="42" t="s">
        <v>96</v>
      </c>
      <c r="D73" s="51"/>
      <c r="E73" s="51"/>
      <c r="F73" s="51"/>
      <c r="G73" s="51"/>
      <c r="H73" s="44"/>
      <c r="I73" s="44"/>
      <c r="J73" s="44"/>
      <c r="K73" s="44"/>
      <c r="L73" s="44"/>
      <c r="M73" s="44"/>
      <c r="N73" s="44"/>
      <c r="O73" s="44"/>
      <c r="P73" s="91" t="str">
        <f t="shared" ref="P73:P81" si="37">IF(H73=0,"",L73/H73*100)</f>
        <v/>
      </c>
      <c r="Q73" s="120"/>
      <c r="R73" s="120"/>
      <c r="S73" s="44"/>
      <c r="T73" s="44"/>
      <c r="U73" s="22">
        <f t="shared" ref="U73:U74" si="38">S73-T73</f>
        <v>0</v>
      </c>
      <c r="V73" s="22" t="s">
        <v>97</v>
      </c>
      <c r="W73" s="22"/>
      <c r="X73" s="90"/>
      <c r="Y73" s="114"/>
    </row>
    <row r="74" spans="1:25" ht="47.25" hidden="1" customHeight="1" outlineLevel="1" collapsed="1">
      <c r="A74" s="117"/>
      <c r="B74" s="118"/>
      <c r="C74" s="34" t="s">
        <v>54</v>
      </c>
      <c r="D74" s="30">
        <v>42917</v>
      </c>
      <c r="E74" s="30">
        <v>43100</v>
      </c>
      <c r="F74" s="30">
        <v>42917</v>
      </c>
      <c r="G74" s="30"/>
      <c r="H74" s="22"/>
      <c r="I74" s="22"/>
      <c r="J74" s="22"/>
      <c r="K74" s="22"/>
      <c r="L74" s="22"/>
      <c r="M74" s="22"/>
      <c r="N74" s="22"/>
      <c r="O74" s="22"/>
      <c r="P74" s="24" t="str">
        <f t="shared" si="37"/>
        <v/>
      </c>
      <c r="Q74" s="120"/>
      <c r="R74" s="120"/>
      <c r="S74" s="22"/>
      <c r="T74" s="22"/>
      <c r="U74" s="22">
        <f t="shared" si="38"/>
        <v>0</v>
      </c>
      <c r="V74" s="22"/>
      <c r="W74" s="22"/>
      <c r="X74" s="27"/>
      <c r="Y74" s="114"/>
    </row>
    <row r="75" spans="1:25" ht="47.25" hidden="1" customHeight="1" outlineLevel="1" collapsed="1">
      <c r="A75" s="117"/>
      <c r="B75" s="118"/>
      <c r="C75" s="42" t="s">
        <v>96</v>
      </c>
      <c r="D75" s="51"/>
      <c r="E75" s="51"/>
      <c r="F75" s="51"/>
      <c r="G75" s="51"/>
      <c r="H75" s="44"/>
      <c r="I75" s="44"/>
      <c r="J75" s="44"/>
      <c r="K75" s="44"/>
      <c r="L75" s="44"/>
      <c r="M75" s="44"/>
      <c r="N75" s="44"/>
      <c r="O75" s="44"/>
      <c r="P75" s="91" t="str">
        <f t="shared" si="37"/>
        <v/>
      </c>
      <c r="Q75" s="120"/>
      <c r="R75" s="120"/>
      <c r="S75" s="44"/>
      <c r="T75" s="44"/>
      <c r="U75" s="68"/>
      <c r="V75" s="22"/>
      <c r="W75" s="22"/>
      <c r="X75" s="90"/>
      <c r="Y75" s="114"/>
    </row>
    <row r="76" spans="1:25" ht="19.5" hidden="1" customHeight="1" outlineLevel="1">
      <c r="A76" s="117"/>
      <c r="B76" s="118"/>
      <c r="C76" s="86" t="s">
        <v>55</v>
      </c>
      <c r="D76" s="73"/>
      <c r="E76" s="30"/>
      <c r="F76" s="73"/>
      <c r="G76" s="30"/>
      <c r="H76" s="87"/>
      <c r="I76" s="87"/>
      <c r="J76" s="87"/>
      <c r="K76" s="87"/>
      <c r="L76" s="87"/>
      <c r="M76" s="87"/>
      <c r="N76" s="87"/>
      <c r="O76" s="87"/>
      <c r="P76" s="24" t="str">
        <f t="shared" si="37"/>
        <v/>
      </c>
      <c r="Q76" s="120"/>
      <c r="R76" s="120"/>
      <c r="S76" s="87"/>
      <c r="T76" s="87"/>
      <c r="U76" s="22"/>
      <c r="V76" s="22"/>
      <c r="W76" s="22"/>
      <c r="X76" s="89"/>
      <c r="Y76" s="114"/>
    </row>
    <row r="77" spans="1:25" ht="47.25" hidden="1" customHeight="1" outlineLevel="1" collapsed="1">
      <c r="A77" s="117"/>
      <c r="B77" s="118"/>
      <c r="C77" s="42" t="s">
        <v>96</v>
      </c>
      <c r="D77" s="51"/>
      <c r="E77" s="51"/>
      <c r="F77" s="51"/>
      <c r="G77" s="51"/>
      <c r="H77" s="44"/>
      <c r="I77" s="44"/>
      <c r="J77" s="44"/>
      <c r="K77" s="44"/>
      <c r="L77" s="44"/>
      <c r="M77" s="44"/>
      <c r="N77" s="44"/>
      <c r="O77" s="44"/>
      <c r="P77" s="91" t="str">
        <f t="shared" si="37"/>
        <v/>
      </c>
      <c r="Q77" s="120"/>
      <c r="R77" s="120"/>
      <c r="S77" s="44"/>
      <c r="T77" s="44"/>
      <c r="U77" s="68"/>
      <c r="V77" s="22"/>
      <c r="W77" s="22"/>
      <c r="X77" s="90"/>
      <c r="Y77" s="114"/>
    </row>
    <row r="78" spans="1:25" ht="31.5" hidden="1" customHeight="1" outlineLevel="1">
      <c r="A78" s="117"/>
      <c r="B78" s="118"/>
      <c r="C78" s="86" t="s">
        <v>58</v>
      </c>
      <c r="D78" s="92"/>
      <c r="E78" s="92"/>
      <c r="F78" s="92"/>
      <c r="G78" s="30"/>
      <c r="H78" s="87"/>
      <c r="I78" s="87"/>
      <c r="J78" s="87"/>
      <c r="K78" s="87"/>
      <c r="L78" s="87"/>
      <c r="M78" s="87"/>
      <c r="N78" s="87"/>
      <c r="O78" s="87"/>
      <c r="P78" s="24" t="str">
        <f t="shared" si="37"/>
        <v/>
      </c>
      <c r="Q78" s="120"/>
      <c r="R78" s="120"/>
      <c r="S78" s="87"/>
      <c r="T78" s="87"/>
      <c r="U78" s="22"/>
      <c r="V78" s="22"/>
      <c r="W78" s="22"/>
      <c r="X78" s="89"/>
      <c r="Y78" s="114"/>
    </row>
    <row r="79" spans="1:25" ht="47.25" hidden="1" customHeight="1" outlineLevel="1">
      <c r="A79" s="117"/>
      <c r="B79" s="118"/>
      <c r="C79" s="42" t="s">
        <v>96</v>
      </c>
      <c r="D79" s="51"/>
      <c r="E79" s="51"/>
      <c r="F79" s="51"/>
      <c r="G79" s="51"/>
      <c r="H79" s="44"/>
      <c r="I79" s="44"/>
      <c r="J79" s="44"/>
      <c r="K79" s="44"/>
      <c r="L79" s="44"/>
      <c r="M79" s="44"/>
      <c r="N79" s="44"/>
      <c r="O79" s="44"/>
      <c r="P79" s="91" t="str">
        <f t="shared" si="37"/>
        <v/>
      </c>
      <c r="Q79" s="120"/>
      <c r="R79" s="120"/>
      <c r="S79" s="44"/>
      <c r="T79" s="44"/>
      <c r="U79" s="68"/>
      <c r="V79" s="22"/>
      <c r="W79" s="22"/>
      <c r="X79" s="90"/>
      <c r="Y79" s="114"/>
    </row>
    <row r="80" spans="1:25" ht="31.5" hidden="1" customHeight="1" outlineLevel="1">
      <c r="A80" s="117"/>
      <c r="B80" s="118"/>
      <c r="C80" s="86" t="s">
        <v>59</v>
      </c>
      <c r="D80" s="92"/>
      <c r="E80" s="92"/>
      <c r="F80" s="92"/>
      <c r="G80" s="30"/>
      <c r="H80" s="87"/>
      <c r="I80" s="87"/>
      <c r="J80" s="87"/>
      <c r="K80" s="87"/>
      <c r="L80" s="87"/>
      <c r="M80" s="87"/>
      <c r="N80" s="87"/>
      <c r="O80" s="87"/>
      <c r="P80" s="24" t="str">
        <f t="shared" si="37"/>
        <v/>
      </c>
      <c r="Q80" s="120"/>
      <c r="R80" s="120"/>
      <c r="S80" s="87"/>
      <c r="T80" s="87"/>
      <c r="U80" s="22"/>
      <c r="V80" s="22"/>
      <c r="W80" s="22"/>
      <c r="X80" s="89"/>
      <c r="Y80" s="114"/>
    </row>
    <row r="81" spans="1:25" ht="47.25" hidden="1" customHeight="1" outlineLevel="1">
      <c r="A81" s="117"/>
      <c r="B81" s="118"/>
      <c r="C81" s="42" t="s">
        <v>96</v>
      </c>
      <c r="D81" s="51"/>
      <c r="E81" s="51"/>
      <c r="F81" s="51"/>
      <c r="G81" s="51"/>
      <c r="H81" s="44"/>
      <c r="I81" s="44"/>
      <c r="J81" s="44"/>
      <c r="K81" s="44"/>
      <c r="L81" s="44"/>
      <c r="M81" s="44"/>
      <c r="N81" s="44"/>
      <c r="O81" s="44"/>
      <c r="P81" s="91" t="str">
        <f t="shared" si="37"/>
        <v/>
      </c>
      <c r="Q81" s="121"/>
      <c r="R81" s="121"/>
      <c r="S81" s="44"/>
      <c r="T81" s="44"/>
      <c r="U81" s="68"/>
      <c r="V81" s="22"/>
      <c r="W81" s="22"/>
      <c r="X81" s="90"/>
      <c r="Y81" s="115"/>
    </row>
    <row r="82" spans="1:25" ht="85.5" customHeight="1">
      <c r="A82" s="93"/>
      <c r="B82" s="94"/>
      <c r="C82" s="95"/>
      <c r="D82" s="96"/>
      <c r="E82" s="96"/>
      <c r="F82" s="96"/>
      <c r="G82" s="96"/>
      <c r="H82" s="97"/>
      <c r="I82" s="97"/>
      <c r="J82" s="97"/>
      <c r="K82" s="97"/>
      <c r="L82" s="97"/>
      <c r="M82" s="97"/>
      <c r="N82" s="97"/>
      <c r="O82" s="97"/>
      <c r="P82" s="97"/>
      <c r="Q82" s="98"/>
      <c r="R82" s="98"/>
      <c r="S82" s="98"/>
      <c r="T82" s="98"/>
      <c r="U82" s="99"/>
      <c r="V82" s="99"/>
      <c r="W82" s="99"/>
      <c r="X82" s="98"/>
      <c r="Y82" s="28"/>
    </row>
    <row r="83" spans="1:25" ht="15.75">
      <c r="A83" s="100" t="s">
        <v>98</v>
      </c>
      <c r="P83" s="101" t="s">
        <v>99</v>
      </c>
    </row>
    <row r="84" spans="1:25" ht="15.75">
      <c r="A84" s="100"/>
      <c r="P84" s="101"/>
    </row>
    <row r="85" spans="1:25" ht="15.75">
      <c r="A85" s="100"/>
      <c r="P85" s="101"/>
    </row>
    <row r="86" spans="1:25" ht="76.5" customHeight="1">
      <c r="A86" s="100"/>
      <c r="P86" s="101"/>
    </row>
    <row r="87" spans="1:25" ht="76.5" customHeight="1">
      <c r="A87" s="100"/>
      <c r="P87" s="101"/>
    </row>
    <row r="88" spans="1:25" ht="76.5" customHeight="1">
      <c r="A88" s="100"/>
      <c r="P88" s="101"/>
    </row>
    <row r="89" spans="1:25" ht="41.25" customHeight="1">
      <c r="A89" s="100"/>
      <c r="P89" s="101"/>
    </row>
    <row r="90" spans="1:25" s="104" customFormat="1" ht="72.75" customHeight="1">
      <c r="A90" s="102" t="s">
        <v>100</v>
      </c>
      <c r="B90" s="103"/>
      <c r="C90" s="103"/>
      <c r="D90" s="103"/>
      <c r="P90" s="105"/>
      <c r="R90" s="106"/>
      <c r="U90" s="107"/>
      <c r="V90" s="107"/>
      <c r="W90" s="107"/>
    </row>
    <row r="91" spans="1:25" s="104" customFormat="1" ht="15.75">
      <c r="A91" s="102" t="s">
        <v>101</v>
      </c>
      <c r="B91" s="103"/>
      <c r="C91" s="103"/>
      <c r="D91" s="103"/>
      <c r="P91" s="105"/>
      <c r="R91" s="106"/>
      <c r="U91" s="107"/>
      <c r="V91" s="107"/>
      <c r="W91" s="107"/>
    </row>
    <row r="92" spans="1:25" ht="27" customHeight="1">
      <c r="A92" s="102" t="s">
        <v>102</v>
      </c>
    </row>
    <row r="93" spans="1:25">
      <c r="A93" s="102" t="s">
        <v>103</v>
      </c>
    </row>
    <row r="94" spans="1:25">
      <c r="A94" s="102"/>
    </row>
    <row r="95" spans="1:25">
      <c r="A95" s="2" t="s">
        <v>104</v>
      </c>
    </row>
    <row r="96" spans="1:25">
      <c r="A96" s="2" t="s">
        <v>105</v>
      </c>
    </row>
    <row r="99" spans="13:18" ht="13.5" customHeight="1"/>
    <row r="100" spans="13:18">
      <c r="M100" s="6"/>
      <c r="O100" s="6" t="s">
        <v>106</v>
      </c>
      <c r="Q100" s="6">
        <f>SUM(Q101:Q107)</f>
        <v>138</v>
      </c>
      <c r="R100" s="6">
        <f>SUM(R101:R107)</f>
        <v>138</v>
      </c>
    </row>
    <row r="101" spans="13:18">
      <c r="O101" s="2" t="s">
        <v>51</v>
      </c>
      <c r="Q101" s="108">
        <v>2</v>
      </c>
      <c r="R101" s="108">
        <v>2</v>
      </c>
    </row>
    <row r="102" spans="13:18">
      <c r="O102" s="2" t="s">
        <v>52</v>
      </c>
      <c r="Q102" s="108">
        <v>10</v>
      </c>
      <c r="R102" s="108">
        <v>10</v>
      </c>
    </row>
    <row r="103" spans="13:18">
      <c r="O103" s="2" t="s">
        <v>53</v>
      </c>
      <c r="Q103" s="109">
        <v>29</v>
      </c>
      <c r="R103" s="109">
        <v>29</v>
      </c>
    </row>
    <row r="104" spans="13:18">
      <c r="O104" s="2" t="s">
        <v>54</v>
      </c>
      <c r="Q104" s="108">
        <v>13</v>
      </c>
      <c r="R104" s="108">
        <v>13</v>
      </c>
    </row>
    <row r="105" spans="13:18">
      <c r="O105" s="2" t="s">
        <v>55</v>
      </c>
      <c r="Q105" s="108">
        <v>29</v>
      </c>
      <c r="R105" s="108">
        <v>29</v>
      </c>
    </row>
    <row r="106" spans="13:18">
      <c r="O106" s="2" t="s">
        <v>58</v>
      </c>
      <c r="Q106" s="108">
        <f>25+1</f>
        <v>26</v>
      </c>
      <c r="R106" s="108">
        <f>25+1</f>
        <v>26</v>
      </c>
    </row>
    <row r="107" spans="13:18">
      <c r="O107" s="2" t="s">
        <v>59</v>
      </c>
      <c r="Q107" s="108">
        <v>29</v>
      </c>
      <c r="R107" s="108">
        <v>29</v>
      </c>
    </row>
  </sheetData>
  <mergeCells count="74">
    <mergeCell ref="A2:Y2"/>
    <mergeCell ref="A3:Y3"/>
    <mergeCell ref="A4:Y4"/>
    <mergeCell ref="A5:A7"/>
    <mergeCell ref="B5:B7"/>
    <mergeCell ref="C5:C7"/>
    <mergeCell ref="D5:E5"/>
    <mergeCell ref="F5:G5"/>
    <mergeCell ref="H5:P5"/>
    <mergeCell ref="Q5:R5"/>
    <mergeCell ref="H6:K6"/>
    <mergeCell ref="L6:O6"/>
    <mergeCell ref="P6:P7"/>
    <mergeCell ref="Q6:Q7"/>
    <mergeCell ref="R6:R7"/>
    <mergeCell ref="V6:V7"/>
    <mergeCell ref="W6:W7"/>
    <mergeCell ref="X6:X7"/>
    <mergeCell ref="S5:X5"/>
    <mergeCell ref="Y5:Y7"/>
    <mergeCell ref="S6:S7"/>
    <mergeCell ref="T6:T7"/>
    <mergeCell ref="U6:U7"/>
    <mergeCell ref="A11:A25"/>
    <mergeCell ref="B11:B25"/>
    <mergeCell ref="Q11:Q25"/>
    <mergeCell ref="R11:R25"/>
    <mergeCell ref="A26:A34"/>
    <mergeCell ref="B26:B34"/>
    <mergeCell ref="Q26:Q34"/>
    <mergeCell ref="R26:R34"/>
    <mergeCell ref="A35:A36"/>
    <mergeCell ref="B35:B36"/>
    <mergeCell ref="Q35:Q36"/>
    <mergeCell ref="R35:R36"/>
    <mergeCell ref="A37:A39"/>
    <mergeCell ref="B37:B39"/>
    <mergeCell ref="Q37:Q38"/>
    <mergeCell ref="R37:R39"/>
    <mergeCell ref="A40:A47"/>
    <mergeCell ref="B40:B47"/>
    <mergeCell ref="Q40:Q47"/>
    <mergeCell ref="R40:R47"/>
    <mergeCell ref="A48:A56"/>
    <mergeCell ref="B48:B56"/>
    <mergeCell ref="Q48:Q50"/>
    <mergeCell ref="R48:R50"/>
    <mergeCell ref="X57:X58"/>
    <mergeCell ref="A62:A63"/>
    <mergeCell ref="B62:B63"/>
    <mergeCell ref="Q62:Q63"/>
    <mergeCell ref="R62:R63"/>
    <mergeCell ref="A59:A60"/>
    <mergeCell ref="B59:B60"/>
    <mergeCell ref="Q59:Q60"/>
    <mergeCell ref="R59:R60"/>
    <mergeCell ref="A57:A58"/>
    <mergeCell ref="B57:B58"/>
    <mergeCell ref="Q57:Q58"/>
    <mergeCell ref="R57:R58"/>
    <mergeCell ref="A64:A65"/>
    <mergeCell ref="B64:B65"/>
    <mergeCell ref="Q64:Q65"/>
    <mergeCell ref="R64:R65"/>
    <mergeCell ref="Y70:Y81"/>
    <mergeCell ref="X64:X65"/>
    <mergeCell ref="A66:A67"/>
    <mergeCell ref="B66:B67"/>
    <mergeCell ref="Q66:Q67"/>
    <mergeCell ref="R66:R67"/>
    <mergeCell ref="A68:A81"/>
    <mergeCell ref="B68:B81"/>
    <mergeCell ref="Q68:Q81"/>
    <mergeCell ref="R68:R81"/>
  </mergeCells>
  <pageMargins left="0.39370078740157483" right="0" top="0.41" bottom="0.33" header="0.19685039370078741" footer="0.15748031496062992"/>
  <pageSetup paperSize="9" scale="50" fitToHeight="0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5"/>
  <sheetViews>
    <sheetView showZeros="0" zoomScaleNormal="100" workbookViewId="0">
      <pane xSplit="3" ySplit="8" topLeftCell="D45" activePane="bottomRight" state="frozen"/>
      <selection activeCell="C8" sqref="C8"/>
      <selection pane="topRight" activeCell="C8" sqref="C8"/>
      <selection pane="bottomLeft" activeCell="C8" sqref="C8"/>
      <selection pane="bottomRight" sqref="A1:XFD1048576"/>
    </sheetView>
  </sheetViews>
  <sheetFormatPr defaultRowHeight="12.75" outlineLevelRow="1"/>
  <cols>
    <col min="1" max="1" width="14.7109375" style="110" customWidth="1"/>
    <col min="2" max="2" width="35" style="110" customWidth="1"/>
    <col min="3" max="3" width="18.85546875" style="110" customWidth="1"/>
    <col min="4" max="4" width="15.140625" style="110" customWidth="1"/>
    <col min="5" max="5" width="13" style="110" customWidth="1"/>
    <col min="6" max="6" width="13.42578125" style="110" customWidth="1"/>
    <col min="7" max="7" width="12.7109375" style="110" customWidth="1"/>
    <col min="8" max="8" width="12.85546875" style="110" customWidth="1"/>
    <col min="9" max="9" width="8.85546875" style="110" customWidth="1"/>
    <col min="10" max="10" width="8.7109375" style="110" customWidth="1" collapsed="1"/>
    <col min="11" max="11" width="2.85546875" style="110" customWidth="1"/>
    <col min="12" max="16384" width="9.140625" style="110"/>
  </cols>
  <sheetData>
    <row r="1" spans="1:10" ht="15.75">
      <c r="A1" s="165"/>
      <c r="I1" s="165"/>
      <c r="J1" s="165" t="s">
        <v>107</v>
      </c>
    </row>
    <row r="2" spans="1:10" ht="15.75">
      <c r="A2" s="166" t="s">
        <v>108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ht="34.5" customHeight="1">
      <c r="A3" s="167" t="s">
        <v>109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15.75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</row>
    <row r="5" spans="1:10" ht="15.75" customHeight="1">
      <c r="A5" s="164" t="s">
        <v>110</v>
      </c>
      <c r="B5" s="164" t="s">
        <v>111</v>
      </c>
      <c r="C5" s="164" t="s">
        <v>112</v>
      </c>
      <c r="D5" s="164" t="s">
        <v>113</v>
      </c>
      <c r="E5" s="164"/>
      <c r="F5" s="164"/>
      <c r="G5" s="164"/>
      <c r="H5" s="164"/>
      <c r="I5" s="164"/>
      <c r="J5" s="164"/>
    </row>
    <row r="6" spans="1:10" ht="18.75" customHeight="1">
      <c r="A6" s="164"/>
      <c r="B6" s="164"/>
      <c r="C6" s="164"/>
      <c r="D6" s="164" t="s">
        <v>114</v>
      </c>
      <c r="E6" s="164" t="s">
        <v>115</v>
      </c>
      <c r="F6" s="164"/>
      <c r="G6" s="164"/>
      <c r="H6" s="169" t="s">
        <v>116</v>
      </c>
      <c r="I6" s="169" t="s">
        <v>117</v>
      </c>
      <c r="J6" s="169" t="s">
        <v>118</v>
      </c>
    </row>
    <row r="7" spans="1:10" ht="15">
      <c r="A7" s="164"/>
      <c r="B7" s="164"/>
      <c r="C7" s="164"/>
      <c r="D7" s="164"/>
      <c r="E7" s="169" t="s">
        <v>119</v>
      </c>
      <c r="F7" s="169" t="s">
        <v>120</v>
      </c>
      <c r="G7" s="170"/>
      <c r="H7" s="169"/>
      <c r="I7" s="169"/>
      <c r="J7" s="169"/>
    </row>
    <row r="8" spans="1:10" ht="78.75">
      <c r="A8" s="164"/>
      <c r="B8" s="164"/>
      <c r="C8" s="164"/>
      <c r="D8" s="164"/>
      <c r="E8" s="170"/>
      <c r="F8" s="11" t="s">
        <v>121</v>
      </c>
      <c r="G8" s="11" t="s">
        <v>122</v>
      </c>
      <c r="H8" s="171"/>
      <c r="I8" s="171"/>
      <c r="J8" s="171"/>
    </row>
    <row r="9" spans="1:10" ht="11.25" customHeight="1">
      <c r="A9" s="172">
        <v>1</v>
      </c>
      <c r="B9" s="172">
        <v>2</v>
      </c>
      <c r="C9" s="172">
        <f>B9+1</f>
        <v>3</v>
      </c>
      <c r="D9" s="172">
        <f t="shared" ref="D9:J9" si="0">C9+1</f>
        <v>4</v>
      </c>
      <c r="E9" s="172">
        <f t="shared" si="0"/>
        <v>5</v>
      </c>
      <c r="F9" s="172">
        <f t="shared" si="0"/>
        <v>6</v>
      </c>
      <c r="G9" s="172">
        <f t="shared" si="0"/>
        <v>7</v>
      </c>
      <c r="H9" s="172">
        <f t="shared" si="0"/>
        <v>8</v>
      </c>
      <c r="I9" s="172">
        <f t="shared" si="0"/>
        <v>9</v>
      </c>
      <c r="J9" s="172">
        <f t="shared" si="0"/>
        <v>10</v>
      </c>
    </row>
    <row r="10" spans="1:10" ht="15" customHeight="1">
      <c r="A10" s="164" t="s">
        <v>123</v>
      </c>
      <c r="B10" s="163" t="s">
        <v>124</v>
      </c>
      <c r="C10" s="173" t="s">
        <v>34</v>
      </c>
      <c r="D10" s="60">
        <v>5262205.84</v>
      </c>
      <c r="E10" s="60">
        <v>5363152.22</v>
      </c>
      <c r="F10" s="174">
        <f>F11+F12+F13</f>
        <v>4355779.8000000007</v>
      </c>
      <c r="G10" s="60">
        <f>G14</f>
        <v>1007372.42</v>
      </c>
      <c r="H10" s="60">
        <v>4616883.3499999996</v>
      </c>
      <c r="I10" s="60">
        <f>IF(ISNUMBER(1/D10),H10/D10*100,"")</f>
        <v>87.73665436850338</v>
      </c>
      <c r="J10" s="60">
        <f>IF(ISNUMBER(1/E10),H10/E10*100,"")</f>
        <v>86.085256591877965</v>
      </c>
    </row>
    <row r="11" spans="1:10" ht="12" customHeight="1">
      <c r="A11" s="164"/>
      <c r="B11" s="163"/>
      <c r="C11" s="173" t="s">
        <v>125</v>
      </c>
      <c r="D11" s="60">
        <v>1000000</v>
      </c>
      <c r="E11" s="60">
        <v>1000000</v>
      </c>
      <c r="F11" s="60">
        <f>E11-G11</f>
        <v>1000000</v>
      </c>
      <c r="G11" s="60"/>
      <c r="H11" s="60">
        <v>1000000</v>
      </c>
      <c r="I11" s="60">
        <f t="shared" ref="I11:I28" si="1">IF(ISNUMBER(1/D11),H11/D11*100,"")</f>
        <v>100</v>
      </c>
      <c r="J11" s="60">
        <f t="shared" ref="J11:J28" si="2">IF(ISNUMBER(1/E11),H11/E11*100,"")</f>
        <v>100</v>
      </c>
    </row>
    <row r="12" spans="1:10" ht="12" customHeight="1">
      <c r="A12" s="164"/>
      <c r="B12" s="163"/>
      <c r="C12" s="173" t="s">
        <v>126</v>
      </c>
      <c r="D12" s="60">
        <v>3015138.75</v>
      </c>
      <c r="E12" s="60">
        <v>3115111.6000000006</v>
      </c>
      <c r="F12" s="60">
        <f t="shared" ref="F12:F75" si="3">E12-G12</f>
        <v>3115111.6000000006</v>
      </c>
      <c r="G12" s="60"/>
      <c r="H12" s="60">
        <v>3025584.1100000003</v>
      </c>
      <c r="I12" s="60">
        <f t="shared" si="1"/>
        <v>100.34643049179746</v>
      </c>
      <c r="J12" s="60">
        <f t="shared" si="2"/>
        <v>97.126026239316758</v>
      </c>
    </row>
    <row r="13" spans="1:10" ht="15.75" customHeight="1">
      <c r="A13" s="164"/>
      <c r="B13" s="163"/>
      <c r="C13" s="173" t="s">
        <v>127</v>
      </c>
      <c r="D13" s="60">
        <v>239694.67</v>
      </c>
      <c r="E13" s="60">
        <v>240668.2</v>
      </c>
      <c r="F13" s="60">
        <f t="shared" si="3"/>
        <v>240668.2</v>
      </c>
      <c r="G13" s="60"/>
      <c r="H13" s="60">
        <v>173799.24</v>
      </c>
      <c r="I13" s="60">
        <f t="shared" si="1"/>
        <v>72.508596040120537</v>
      </c>
      <c r="J13" s="60">
        <f t="shared" si="2"/>
        <v>72.215290595101465</v>
      </c>
    </row>
    <row r="14" spans="1:10" ht="15.75" customHeight="1">
      <c r="A14" s="164"/>
      <c r="B14" s="163"/>
      <c r="C14" s="173" t="s">
        <v>128</v>
      </c>
      <c r="D14" s="60">
        <v>1007372.42</v>
      </c>
      <c r="E14" s="60">
        <v>1007372.42</v>
      </c>
      <c r="F14" s="60">
        <f>E14-G14</f>
        <v>0</v>
      </c>
      <c r="G14" s="60">
        <f>E14</f>
        <v>1007372.42</v>
      </c>
      <c r="H14" s="60">
        <v>417500</v>
      </c>
      <c r="I14" s="60">
        <f t="shared" si="1"/>
        <v>41.444454077867249</v>
      </c>
      <c r="J14" s="60">
        <f t="shared" si="2"/>
        <v>41.444454077867249</v>
      </c>
    </row>
    <row r="15" spans="1:10" ht="15" customHeight="1">
      <c r="A15" s="175" t="s">
        <v>129</v>
      </c>
      <c r="B15" s="176" t="s">
        <v>130</v>
      </c>
      <c r="C15" s="177" t="s">
        <v>34</v>
      </c>
      <c r="D15" s="174">
        <v>4239692.92</v>
      </c>
      <c r="E15" s="174">
        <v>4342678.5</v>
      </c>
      <c r="F15" s="174">
        <f>F16+F17+F18</f>
        <v>4342678.5</v>
      </c>
      <c r="G15" s="60">
        <f>G19</f>
        <v>0</v>
      </c>
      <c r="H15" s="174">
        <v>4191387.1099999994</v>
      </c>
      <c r="I15" s="60">
        <f t="shared" si="1"/>
        <v>98.86062950993157</v>
      </c>
      <c r="J15" s="60">
        <f t="shared" si="2"/>
        <v>96.516173370881575</v>
      </c>
    </row>
    <row r="16" spans="1:10" ht="12.75" customHeight="1">
      <c r="A16" s="164"/>
      <c r="B16" s="163"/>
      <c r="C16" s="173" t="s">
        <v>125</v>
      </c>
      <c r="D16" s="60">
        <v>1000000</v>
      </c>
      <c r="E16" s="60">
        <v>1000000</v>
      </c>
      <c r="F16" s="60">
        <f t="shared" si="3"/>
        <v>1000000</v>
      </c>
      <c r="G16" s="60"/>
      <c r="H16" s="60">
        <v>1000000</v>
      </c>
      <c r="I16" s="60">
        <f t="shared" si="1"/>
        <v>100</v>
      </c>
      <c r="J16" s="60">
        <f t="shared" si="2"/>
        <v>100</v>
      </c>
    </row>
    <row r="17" spans="1:10" ht="12.75" customHeight="1">
      <c r="A17" s="164"/>
      <c r="B17" s="163"/>
      <c r="C17" s="173" t="s">
        <v>126</v>
      </c>
      <c r="D17" s="60">
        <v>3012034.45</v>
      </c>
      <c r="E17" s="60">
        <v>3112263.9</v>
      </c>
      <c r="F17" s="60">
        <f t="shared" si="3"/>
        <v>3112263.9</v>
      </c>
      <c r="G17" s="60"/>
      <c r="H17" s="60">
        <v>3022736.4399999995</v>
      </c>
      <c r="I17" s="60">
        <f t="shared" si="1"/>
        <v>100.35530768912683</v>
      </c>
      <c r="J17" s="60">
        <f t="shared" si="2"/>
        <v>97.123397537079029</v>
      </c>
    </row>
    <row r="18" spans="1:10" ht="14.25" customHeight="1">
      <c r="A18" s="164"/>
      <c r="B18" s="163"/>
      <c r="C18" s="173" t="s">
        <v>127</v>
      </c>
      <c r="D18" s="60">
        <v>227658.47</v>
      </c>
      <c r="E18" s="60">
        <v>230414.60000000003</v>
      </c>
      <c r="F18" s="60">
        <f t="shared" si="3"/>
        <v>230414.60000000003</v>
      </c>
      <c r="G18" s="60"/>
      <c r="H18" s="60">
        <v>168650.67</v>
      </c>
      <c r="I18" s="60">
        <f t="shared" si="1"/>
        <v>74.080560235689902</v>
      </c>
      <c r="J18" s="60">
        <f t="shared" si="2"/>
        <v>73.19443733166213</v>
      </c>
    </row>
    <row r="19" spans="1:10" ht="12.75" customHeight="1">
      <c r="A19" s="164"/>
      <c r="B19" s="163"/>
      <c r="C19" s="173" t="s">
        <v>128</v>
      </c>
      <c r="D19" s="60">
        <v>0</v>
      </c>
      <c r="E19" s="60">
        <v>0</v>
      </c>
      <c r="F19" s="60">
        <f t="shared" si="3"/>
        <v>0</v>
      </c>
      <c r="G19" s="60">
        <f>E19</f>
        <v>0</v>
      </c>
      <c r="H19" s="60">
        <v>0</v>
      </c>
      <c r="I19" s="60" t="str">
        <f t="shared" si="1"/>
        <v/>
      </c>
      <c r="J19" s="60" t="str">
        <f t="shared" si="2"/>
        <v/>
      </c>
    </row>
    <row r="20" spans="1:10" ht="15" customHeight="1">
      <c r="A20" s="164" t="s">
        <v>131</v>
      </c>
      <c r="B20" s="163" t="s">
        <v>132</v>
      </c>
      <c r="C20" s="173" t="s">
        <v>34</v>
      </c>
      <c r="D20" s="60">
        <v>1365500.5</v>
      </c>
      <c r="E20" s="60">
        <v>1322302.0999999999</v>
      </c>
      <c r="F20" s="60">
        <f>F22+F23</f>
        <v>1322302.0999999999</v>
      </c>
      <c r="G20" s="60">
        <f>G24</f>
        <v>0</v>
      </c>
      <c r="H20" s="60">
        <v>1242156.3</v>
      </c>
      <c r="I20" s="60">
        <f t="shared" si="1"/>
        <v>90.967106932586262</v>
      </c>
      <c r="J20" s="60">
        <f>IF(ISNUMBER(1/E20),H20/E20*100,"")</f>
        <v>93.938919101769571</v>
      </c>
    </row>
    <row r="21" spans="1:10" ht="12.75" customHeight="1">
      <c r="A21" s="164"/>
      <c r="B21" s="163"/>
      <c r="C21" s="173" t="s">
        <v>125</v>
      </c>
      <c r="D21" s="60">
        <v>0</v>
      </c>
      <c r="E21" s="60"/>
      <c r="F21" s="60"/>
      <c r="G21" s="60"/>
      <c r="H21" s="60"/>
      <c r="I21" s="60" t="str">
        <f t="shared" si="1"/>
        <v/>
      </c>
      <c r="J21" s="60" t="str">
        <f t="shared" si="2"/>
        <v/>
      </c>
    </row>
    <row r="22" spans="1:10" ht="12.75" customHeight="1">
      <c r="A22" s="164"/>
      <c r="B22" s="163"/>
      <c r="C22" s="173" t="s">
        <v>126</v>
      </c>
      <c r="D22" s="60">
        <v>1243714.1299999999</v>
      </c>
      <c r="E22" s="60">
        <v>1201800.9999999998</v>
      </c>
      <c r="F22" s="60">
        <f t="shared" si="3"/>
        <v>1201800.9999999998</v>
      </c>
      <c r="G22" s="60"/>
      <c r="H22" s="60">
        <v>1179215.8700000001</v>
      </c>
      <c r="I22" s="60">
        <f t="shared" si="1"/>
        <v>94.814060687724137</v>
      </c>
      <c r="J22" s="60">
        <f t="shared" si="2"/>
        <v>98.120726309929879</v>
      </c>
    </row>
    <row r="23" spans="1:10" ht="15.75" customHeight="1">
      <c r="A23" s="164"/>
      <c r="B23" s="163"/>
      <c r="C23" s="173" t="s">
        <v>127</v>
      </c>
      <c r="D23" s="60">
        <v>121786.37</v>
      </c>
      <c r="E23" s="60">
        <v>120501.10000000002</v>
      </c>
      <c r="F23" s="60">
        <f t="shared" si="3"/>
        <v>120501.10000000002</v>
      </c>
      <c r="G23" s="60"/>
      <c r="H23" s="60">
        <v>62940.430000000008</v>
      </c>
      <c r="I23" s="60">
        <f t="shared" si="1"/>
        <v>51.68101323653871</v>
      </c>
      <c r="J23" s="60">
        <f t="shared" si="2"/>
        <v>52.232245182824059</v>
      </c>
    </row>
    <row r="24" spans="1:10" ht="12.75" customHeight="1">
      <c r="A24" s="164"/>
      <c r="B24" s="163"/>
      <c r="C24" s="173" t="s">
        <v>128</v>
      </c>
      <c r="D24" s="60">
        <v>0</v>
      </c>
      <c r="E24" s="60">
        <v>0</v>
      </c>
      <c r="F24" s="60">
        <f t="shared" si="3"/>
        <v>0</v>
      </c>
      <c r="G24" s="60">
        <f>E24</f>
        <v>0</v>
      </c>
      <c r="H24" s="60">
        <v>0</v>
      </c>
      <c r="I24" s="60" t="str">
        <f t="shared" si="1"/>
        <v/>
      </c>
      <c r="J24" s="60" t="str">
        <f t="shared" si="2"/>
        <v/>
      </c>
    </row>
    <row r="25" spans="1:10" ht="15" customHeight="1">
      <c r="A25" s="164" t="s">
        <v>133</v>
      </c>
      <c r="B25" s="163" t="s">
        <v>134</v>
      </c>
      <c r="C25" s="173" t="s">
        <v>34</v>
      </c>
      <c r="D25" s="60">
        <v>172111.92</v>
      </c>
      <c r="E25" s="60">
        <v>133697.51999999999</v>
      </c>
      <c r="F25" s="60">
        <f t="shared" si="3"/>
        <v>133697.51999999999</v>
      </c>
      <c r="G25" s="60">
        <f>G29</f>
        <v>0</v>
      </c>
      <c r="H25" s="60">
        <v>126023.11999999998</v>
      </c>
      <c r="I25" s="60">
        <f t="shared" si="1"/>
        <v>73.221610682165405</v>
      </c>
      <c r="J25" s="60">
        <f t="shared" si="2"/>
        <v>94.259878567680232</v>
      </c>
    </row>
    <row r="26" spans="1:10" ht="12.75" customHeight="1">
      <c r="A26" s="164"/>
      <c r="B26" s="163"/>
      <c r="C26" s="173" t="s">
        <v>125</v>
      </c>
      <c r="D26" s="60">
        <v>0</v>
      </c>
      <c r="E26" s="60"/>
      <c r="F26" s="60">
        <f t="shared" si="3"/>
        <v>0</v>
      </c>
      <c r="G26" s="60"/>
      <c r="H26" s="60"/>
      <c r="I26" s="60" t="str">
        <f t="shared" si="1"/>
        <v/>
      </c>
      <c r="J26" s="60" t="str">
        <f t="shared" si="2"/>
        <v/>
      </c>
    </row>
    <row r="27" spans="1:10" ht="12.75" customHeight="1">
      <c r="A27" s="164"/>
      <c r="B27" s="163"/>
      <c r="C27" s="173" t="s">
        <v>126</v>
      </c>
      <c r="D27" s="60">
        <v>161609.51999999999</v>
      </c>
      <c r="E27" s="60">
        <v>124548.21999999999</v>
      </c>
      <c r="F27" s="60">
        <f t="shared" si="3"/>
        <v>124548.21999999999</v>
      </c>
      <c r="G27" s="60"/>
      <c r="H27" s="60">
        <v>117208.11999999998</v>
      </c>
      <c r="I27" s="60">
        <f t="shared" si="1"/>
        <v>72.525504685615047</v>
      </c>
      <c r="J27" s="60">
        <f t="shared" si="2"/>
        <v>94.106619909943305</v>
      </c>
    </row>
    <row r="28" spans="1:10" ht="15.75" customHeight="1">
      <c r="A28" s="164"/>
      <c r="B28" s="163"/>
      <c r="C28" s="173" t="s">
        <v>127</v>
      </c>
      <c r="D28" s="60">
        <v>10502.4</v>
      </c>
      <c r="E28" s="60">
        <v>9149.2999999999993</v>
      </c>
      <c r="F28" s="60">
        <f t="shared" si="3"/>
        <v>9149.2999999999993</v>
      </c>
      <c r="G28" s="60"/>
      <c r="H28" s="60">
        <v>8815</v>
      </c>
      <c r="I28" s="60">
        <f t="shared" si="1"/>
        <v>83.933196221815962</v>
      </c>
      <c r="J28" s="60">
        <f t="shared" si="2"/>
        <v>96.346168559343354</v>
      </c>
    </row>
    <row r="29" spans="1:10" ht="12.75" customHeight="1">
      <c r="A29" s="164"/>
      <c r="B29" s="163"/>
      <c r="C29" s="173" t="s">
        <v>128</v>
      </c>
      <c r="D29" s="60">
        <v>0</v>
      </c>
      <c r="E29" s="60"/>
      <c r="F29" s="60">
        <f t="shared" si="3"/>
        <v>0</v>
      </c>
      <c r="G29" s="60">
        <f>E29</f>
        <v>0</v>
      </c>
      <c r="H29" s="60"/>
      <c r="I29" s="60" t="str">
        <f>IF(ISNUMBER(1/D29),H29/D29*100,"")</f>
        <v/>
      </c>
      <c r="J29" s="60" t="str">
        <f>IF(ISNUMBER(1/E29),H29/E29*100,"")</f>
        <v/>
      </c>
    </row>
    <row r="30" spans="1:10" ht="15" customHeight="1">
      <c r="A30" s="164" t="s">
        <v>135</v>
      </c>
      <c r="B30" s="163" t="s">
        <v>136</v>
      </c>
      <c r="C30" s="173" t="s">
        <v>34</v>
      </c>
      <c r="D30" s="60">
        <v>0</v>
      </c>
      <c r="E30" s="60">
        <v>0</v>
      </c>
      <c r="F30" s="60">
        <f t="shared" si="3"/>
        <v>0</v>
      </c>
      <c r="G30" s="60">
        <f>G34</f>
        <v>0</v>
      </c>
      <c r="H30" s="60">
        <v>0</v>
      </c>
      <c r="I30" s="60" t="str">
        <f t="shared" ref="I30:I58" si="4">IF(ISNUMBER(1/D30),H30/D30*100,"")</f>
        <v/>
      </c>
      <c r="J30" s="60" t="str">
        <f t="shared" ref="J30:J58" si="5">IF(ISNUMBER(1/E30),H30/E30*100,"")</f>
        <v/>
      </c>
    </row>
    <row r="31" spans="1:10" ht="12.75" customHeight="1">
      <c r="A31" s="164"/>
      <c r="B31" s="163"/>
      <c r="C31" s="173" t="s">
        <v>125</v>
      </c>
      <c r="D31" s="60">
        <v>0</v>
      </c>
      <c r="E31" s="60"/>
      <c r="F31" s="60">
        <f t="shared" si="3"/>
        <v>0</v>
      </c>
      <c r="G31" s="60"/>
      <c r="H31" s="60"/>
      <c r="I31" s="60" t="str">
        <f t="shared" si="4"/>
        <v/>
      </c>
      <c r="J31" s="60" t="str">
        <f t="shared" si="5"/>
        <v/>
      </c>
    </row>
    <row r="32" spans="1:10" ht="12.75" customHeight="1">
      <c r="A32" s="164"/>
      <c r="B32" s="163"/>
      <c r="C32" s="173" t="s">
        <v>126</v>
      </c>
      <c r="D32" s="60">
        <v>0</v>
      </c>
      <c r="E32" s="60">
        <v>0</v>
      </c>
      <c r="F32" s="60">
        <f t="shared" si="3"/>
        <v>0</v>
      </c>
      <c r="G32" s="60"/>
      <c r="H32" s="60">
        <v>0</v>
      </c>
      <c r="I32" s="60" t="str">
        <f t="shared" si="4"/>
        <v/>
      </c>
      <c r="J32" s="60" t="str">
        <f t="shared" si="5"/>
        <v/>
      </c>
    </row>
    <row r="33" spans="1:10" ht="15.75" customHeight="1">
      <c r="A33" s="164"/>
      <c r="B33" s="163"/>
      <c r="C33" s="173" t="s">
        <v>127</v>
      </c>
      <c r="D33" s="60">
        <v>0</v>
      </c>
      <c r="E33" s="60">
        <v>0</v>
      </c>
      <c r="F33" s="60">
        <f t="shared" si="3"/>
        <v>0</v>
      </c>
      <c r="G33" s="60"/>
      <c r="H33" s="60">
        <v>0</v>
      </c>
      <c r="I33" s="60" t="str">
        <f t="shared" si="4"/>
        <v/>
      </c>
      <c r="J33" s="60" t="str">
        <f t="shared" si="5"/>
        <v/>
      </c>
    </row>
    <row r="34" spans="1:10" ht="12.75" customHeight="1">
      <c r="A34" s="164"/>
      <c r="B34" s="163"/>
      <c r="C34" s="173" t="s">
        <v>128</v>
      </c>
      <c r="D34" s="60">
        <v>0</v>
      </c>
      <c r="E34" s="60"/>
      <c r="F34" s="60">
        <f t="shared" si="3"/>
        <v>0</v>
      </c>
      <c r="G34" s="60">
        <f>E34</f>
        <v>0</v>
      </c>
      <c r="H34" s="60"/>
      <c r="I34" s="60" t="str">
        <f t="shared" si="4"/>
        <v/>
      </c>
      <c r="J34" s="60" t="str">
        <f t="shared" si="5"/>
        <v/>
      </c>
    </row>
    <row r="35" spans="1:10" ht="15" customHeight="1">
      <c r="A35" s="164" t="s">
        <v>137</v>
      </c>
      <c r="B35" s="163" t="s">
        <v>138</v>
      </c>
      <c r="C35" s="173" t="s">
        <v>34</v>
      </c>
      <c r="D35" s="60">
        <v>193295.5</v>
      </c>
      <c r="E35" s="60">
        <v>390530.4</v>
      </c>
      <c r="F35" s="60">
        <f t="shared" si="3"/>
        <v>390530.4</v>
      </c>
      <c r="G35" s="60">
        <f>G39</f>
        <v>0</v>
      </c>
      <c r="H35" s="60">
        <v>330482.68</v>
      </c>
      <c r="I35" s="60">
        <f>IF(ISNUMBER(1/D35),H35/D35*100,"")</f>
        <v>170.97277484473256</v>
      </c>
      <c r="J35" s="60">
        <f t="shared" si="5"/>
        <v>84.624059996353679</v>
      </c>
    </row>
    <row r="36" spans="1:10" ht="12.75" customHeight="1">
      <c r="A36" s="164"/>
      <c r="B36" s="163"/>
      <c r="C36" s="173" t="s">
        <v>125</v>
      </c>
      <c r="D36" s="60">
        <v>0</v>
      </c>
      <c r="E36" s="60"/>
      <c r="F36" s="60">
        <f t="shared" si="3"/>
        <v>0</v>
      </c>
      <c r="G36" s="60"/>
      <c r="H36" s="60"/>
      <c r="I36" s="60" t="str">
        <f t="shared" si="4"/>
        <v/>
      </c>
      <c r="J36" s="60" t="str">
        <f t="shared" si="5"/>
        <v/>
      </c>
    </row>
    <row r="37" spans="1:10" ht="12.75" customHeight="1">
      <c r="A37" s="164"/>
      <c r="B37" s="163"/>
      <c r="C37" s="173" t="s">
        <v>126</v>
      </c>
      <c r="D37" s="60">
        <v>187495.2</v>
      </c>
      <c r="E37" s="60">
        <v>378814.5</v>
      </c>
      <c r="F37" s="60">
        <f t="shared" si="3"/>
        <v>378814.5</v>
      </c>
      <c r="G37" s="60"/>
      <c r="H37" s="60">
        <v>320568.2</v>
      </c>
      <c r="I37" s="60">
        <f t="shared" si="4"/>
        <v>170.97408360320691</v>
      </c>
      <c r="J37" s="60">
        <f t="shared" si="5"/>
        <v>84.62405742124443</v>
      </c>
    </row>
    <row r="38" spans="1:10" ht="15" customHeight="1">
      <c r="A38" s="164"/>
      <c r="B38" s="163"/>
      <c r="C38" s="173" t="s">
        <v>127</v>
      </c>
      <c r="D38" s="60">
        <v>5800.3</v>
      </c>
      <c r="E38" s="60">
        <v>11715.9</v>
      </c>
      <c r="F38" s="60">
        <f t="shared" si="3"/>
        <v>11715.9</v>
      </c>
      <c r="G38" s="60"/>
      <c r="H38" s="60">
        <v>9914.48</v>
      </c>
      <c r="I38" s="60">
        <f t="shared" si="4"/>
        <v>170.9304691136665</v>
      </c>
      <c r="J38" s="60">
        <f t="shared" si="5"/>
        <v>84.624143258307086</v>
      </c>
    </row>
    <row r="39" spans="1:10" ht="15" customHeight="1">
      <c r="A39" s="164"/>
      <c r="B39" s="163"/>
      <c r="C39" s="173" t="s">
        <v>128</v>
      </c>
      <c r="D39" s="60">
        <v>0</v>
      </c>
      <c r="E39" s="60"/>
      <c r="F39" s="60">
        <f t="shared" si="3"/>
        <v>0</v>
      </c>
      <c r="G39" s="60">
        <f>E39</f>
        <v>0</v>
      </c>
      <c r="H39" s="60"/>
      <c r="I39" s="60" t="str">
        <f t="shared" si="4"/>
        <v/>
      </c>
      <c r="J39" s="60" t="str">
        <f t="shared" si="5"/>
        <v/>
      </c>
    </row>
    <row r="40" spans="1:10" ht="15" customHeight="1">
      <c r="A40" s="164" t="s">
        <v>139</v>
      </c>
      <c r="B40" s="163" t="s">
        <v>140</v>
      </c>
      <c r="C40" s="173" t="s">
        <v>34</v>
      </c>
      <c r="D40" s="60">
        <v>402012</v>
      </c>
      <c r="E40" s="60">
        <v>395195.1</v>
      </c>
      <c r="F40" s="60">
        <f t="shared" si="3"/>
        <v>395195.1</v>
      </c>
      <c r="G40" s="60">
        <f>G44</f>
        <v>0</v>
      </c>
      <c r="H40" s="60">
        <v>393797.74000000005</v>
      </c>
      <c r="I40" s="60">
        <f t="shared" si="4"/>
        <v>97.956712734943252</v>
      </c>
      <c r="J40" s="60">
        <f t="shared" si="5"/>
        <v>99.64641261999455</v>
      </c>
    </row>
    <row r="41" spans="1:10" ht="15" customHeight="1">
      <c r="A41" s="164"/>
      <c r="B41" s="163"/>
      <c r="C41" s="173" t="s">
        <v>125</v>
      </c>
      <c r="D41" s="60">
        <v>0</v>
      </c>
      <c r="E41" s="60">
        <v>0</v>
      </c>
      <c r="F41" s="60">
        <f t="shared" si="3"/>
        <v>0</v>
      </c>
      <c r="G41" s="60"/>
      <c r="H41" s="60">
        <v>0</v>
      </c>
      <c r="I41" s="60" t="str">
        <f t="shared" si="4"/>
        <v/>
      </c>
      <c r="J41" s="60" t="str">
        <f t="shared" si="5"/>
        <v/>
      </c>
    </row>
    <row r="42" spans="1:10" ht="15" customHeight="1">
      <c r="A42" s="164"/>
      <c r="B42" s="163"/>
      <c r="C42" s="173" t="s">
        <v>126</v>
      </c>
      <c r="D42" s="60">
        <v>386168.6</v>
      </c>
      <c r="E42" s="60">
        <v>379572.1</v>
      </c>
      <c r="F42" s="60">
        <f t="shared" si="3"/>
        <v>379572.1</v>
      </c>
      <c r="G42" s="60"/>
      <c r="H42" s="60">
        <v>378216.17000000004</v>
      </c>
      <c r="I42" s="60">
        <f t="shared" si="4"/>
        <v>97.940684457514166</v>
      </c>
      <c r="J42" s="60">
        <f t="shared" si="5"/>
        <v>99.642774060580336</v>
      </c>
    </row>
    <row r="43" spans="1:10" ht="15" customHeight="1">
      <c r="A43" s="164"/>
      <c r="B43" s="163"/>
      <c r="C43" s="173" t="s">
        <v>127</v>
      </c>
      <c r="D43" s="60">
        <v>15843.4</v>
      </c>
      <c r="E43" s="60">
        <v>15623</v>
      </c>
      <c r="F43" s="60">
        <f t="shared" si="3"/>
        <v>15623</v>
      </c>
      <c r="G43" s="60"/>
      <c r="H43" s="60">
        <v>15581.570000000002</v>
      </c>
      <c r="I43" s="60">
        <f t="shared" si="4"/>
        <v>98.347387555701431</v>
      </c>
      <c r="J43" s="60">
        <f t="shared" si="5"/>
        <v>99.734814056199212</v>
      </c>
    </row>
    <row r="44" spans="1:10" ht="15" customHeight="1">
      <c r="A44" s="164"/>
      <c r="B44" s="163"/>
      <c r="C44" s="173" t="s">
        <v>128</v>
      </c>
      <c r="D44" s="60">
        <v>0</v>
      </c>
      <c r="E44" s="60"/>
      <c r="F44" s="60">
        <f t="shared" si="3"/>
        <v>0</v>
      </c>
      <c r="G44" s="60">
        <f>E44</f>
        <v>0</v>
      </c>
      <c r="H44" s="60"/>
      <c r="I44" s="60"/>
      <c r="J44" s="60"/>
    </row>
    <row r="45" spans="1:10" ht="15" customHeight="1">
      <c r="A45" s="164" t="s">
        <v>141</v>
      </c>
      <c r="B45" s="163" t="s">
        <v>142</v>
      </c>
      <c r="C45" s="173" t="s">
        <v>34</v>
      </c>
      <c r="D45" s="60">
        <v>41776</v>
      </c>
      <c r="E45" s="60">
        <v>41646</v>
      </c>
      <c r="F45" s="60">
        <f t="shared" si="3"/>
        <v>41646</v>
      </c>
      <c r="G45" s="60">
        <f>G49</f>
        <v>0</v>
      </c>
      <c r="H45" s="60">
        <v>39619.969999999994</v>
      </c>
      <c r="I45" s="60">
        <f t="shared" si="4"/>
        <v>94.839070279586352</v>
      </c>
      <c r="J45" s="60">
        <f t="shared" si="5"/>
        <v>95.135115017048449</v>
      </c>
    </row>
    <row r="46" spans="1:10" ht="12.75" customHeight="1">
      <c r="A46" s="164"/>
      <c r="B46" s="163"/>
      <c r="C46" s="173" t="s">
        <v>125</v>
      </c>
      <c r="D46" s="60">
        <v>0</v>
      </c>
      <c r="E46" s="60"/>
      <c r="F46" s="60">
        <f t="shared" si="3"/>
        <v>0</v>
      </c>
      <c r="G46" s="60"/>
      <c r="H46" s="60"/>
      <c r="I46" s="60" t="str">
        <f t="shared" si="4"/>
        <v/>
      </c>
      <c r="J46" s="60" t="str">
        <f t="shared" si="5"/>
        <v/>
      </c>
    </row>
    <row r="47" spans="1:10" ht="12.75" customHeight="1">
      <c r="A47" s="164"/>
      <c r="B47" s="163"/>
      <c r="C47" s="173" t="s">
        <v>126</v>
      </c>
      <c r="D47" s="60">
        <v>0</v>
      </c>
      <c r="E47" s="60">
        <v>0</v>
      </c>
      <c r="F47" s="60">
        <f t="shared" si="3"/>
        <v>0</v>
      </c>
      <c r="G47" s="60"/>
      <c r="H47" s="60">
        <v>0</v>
      </c>
      <c r="I47" s="60" t="str">
        <f t="shared" si="4"/>
        <v/>
      </c>
      <c r="J47" s="60" t="str">
        <f t="shared" si="5"/>
        <v/>
      </c>
    </row>
    <row r="48" spans="1:10" ht="15" customHeight="1">
      <c r="A48" s="164"/>
      <c r="B48" s="163"/>
      <c r="C48" s="173" t="s">
        <v>127</v>
      </c>
      <c r="D48" s="60">
        <v>41776</v>
      </c>
      <c r="E48" s="60">
        <v>41646</v>
      </c>
      <c r="F48" s="60">
        <f t="shared" si="3"/>
        <v>41646</v>
      </c>
      <c r="G48" s="60"/>
      <c r="H48" s="60">
        <v>39619.969999999994</v>
      </c>
      <c r="I48" s="60">
        <f t="shared" si="4"/>
        <v>94.839070279586352</v>
      </c>
      <c r="J48" s="60">
        <f t="shared" si="5"/>
        <v>95.135115017048449</v>
      </c>
    </row>
    <row r="49" spans="1:10" ht="15" customHeight="1">
      <c r="A49" s="164"/>
      <c r="B49" s="163"/>
      <c r="C49" s="173" t="s">
        <v>128</v>
      </c>
      <c r="D49" s="60">
        <v>0</v>
      </c>
      <c r="E49" s="60"/>
      <c r="F49" s="60">
        <f t="shared" si="3"/>
        <v>0</v>
      </c>
      <c r="G49" s="60">
        <f>E49</f>
        <v>0</v>
      </c>
      <c r="H49" s="60"/>
      <c r="I49" s="60" t="str">
        <f t="shared" si="4"/>
        <v/>
      </c>
      <c r="J49" s="60" t="str">
        <f t="shared" si="5"/>
        <v/>
      </c>
    </row>
    <row r="50" spans="1:10" ht="15" hidden="1" customHeight="1" outlineLevel="1">
      <c r="A50" s="164" t="s">
        <v>143</v>
      </c>
      <c r="B50" s="163" t="s">
        <v>144</v>
      </c>
      <c r="C50" s="173" t="s">
        <v>34</v>
      </c>
      <c r="D50" s="60"/>
      <c r="E50" s="60">
        <v>0</v>
      </c>
      <c r="F50" s="60">
        <f t="shared" si="3"/>
        <v>0</v>
      </c>
      <c r="G50" s="60"/>
      <c r="H50" s="60">
        <v>0</v>
      </c>
      <c r="I50" s="60" t="str">
        <f t="shared" si="4"/>
        <v/>
      </c>
      <c r="J50" s="60" t="str">
        <f t="shared" si="5"/>
        <v/>
      </c>
    </row>
    <row r="51" spans="1:10" ht="15" hidden="1" customHeight="1" outlineLevel="1">
      <c r="A51" s="164"/>
      <c r="B51" s="163"/>
      <c r="C51" s="173" t="s">
        <v>125</v>
      </c>
      <c r="D51" s="60"/>
      <c r="E51" s="60"/>
      <c r="F51" s="60">
        <f t="shared" si="3"/>
        <v>0</v>
      </c>
      <c r="G51" s="60"/>
      <c r="H51" s="60"/>
      <c r="I51" s="60" t="str">
        <f t="shared" si="4"/>
        <v/>
      </c>
      <c r="J51" s="60" t="str">
        <f t="shared" si="5"/>
        <v/>
      </c>
    </row>
    <row r="52" spans="1:10" ht="15" hidden="1" customHeight="1" outlineLevel="1">
      <c r="A52" s="164"/>
      <c r="B52" s="163"/>
      <c r="C52" s="173" t="s">
        <v>126</v>
      </c>
      <c r="D52" s="60"/>
      <c r="E52" s="60">
        <v>0</v>
      </c>
      <c r="F52" s="60">
        <f t="shared" si="3"/>
        <v>0</v>
      </c>
      <c r="G52" s="60"/>
      <c r="H52" s="60">
        <v>0</v>
      </c>
      <c r="I52" s="60" t="str">
        <f t="shared" si="4"/>
        <v/>
      </c>
      <c r="J52" s="60" t="str">
        <f t="shared" si="5"/>
        <v/>
      </c>
    </row>
    <row r="53" spans="1:10" ht="15" hidden="1" customHeight="1" outlineLevel="1">
      <c r="A53" s="164"/>
      <c r="B53" s="163"/>
      <c r="C53" s="173" t="s">
        <v>127</v>
      </c>
      <c r="D53" s="60"/>
      <c r="E53" s="60">
        <v>0</v>
      </c>
      <c r="F53" s="60">
        <f t="shared" si="3"/>
        <v>0</v>
      </c>
      <c r="G53" s="60"/>
      <c r="H53" s="60">
        <v>0</v>
      </c>
      <c r="I53" s="60" t="str">
        <f t="shared" si="4"/>
        <v/>
      </c>
      <c r="J53" s="60" t="str">
        <f t="shared" si="5"/>
        <v/>
      </c>
    </row>
    <row r="54" spans="1:10" ht="15" hidden="1" customHeight="1" outlineLevel="1">
      <c r="A54" s="164"/>
      <c r="B54" s="163"/>
      <c r="C54" s="173" t="s">
        <v>128</v>
      </c>
      <c r="D54" s="60"/>
      <c r="E54" s="60"/>
      <c r="F54" s="60">
        <f t="shared" si="3"/>
        <v>0</v>
      </c>
      <c r="G54" s="60"/>
      <c r="H54" s="60"/>
      <c r="I54" s="60" t="str">
        <f t="shared" si="4"/>
        <v/>
      </c>
      <c r="J54" s="60" t="str">
        <f t="shared" si="5"/>
        <v/>
      </c>
    </row>
    <row r="55" spans="1:10" ht="15" customHeight="1" collapsed="1">
      <c r="A55" s="164" t="s">
        <v>145</v>
      </c>
      <c r="B55" s="163" t="s">
        <v>146</v>
      </c>
      <c r="C55" s="173" t="s">
        <v>147</v>
      </c>
      <c r="D55" s="60">
        <v>2064997</v>
      </c>
      <c r="E55" s="60">
        <v>2059307.3800000001</v>
      </c>
      <c r="F55" s="60">
        <f t="shared" si="3"/>
        <v>2059307.3800000001</v>
      </c>
      <c r="G55" s="60"/>
      <c r="H55" s="60">
        <v>2059307.3</v>
      </c>
      <c r="I55" s="60">
        <f t="shared" si="4"/>
        <v>99.724469333369498</v>
      </c>
      <c r="J55" s="60">
        <f t="shared" si="5"/>
        <v>99.999996115198684</v>
      </c>
    </row>
    <row r="56" spans="1:10" ht="15" customHeight="1">
      <c r="A56" s="164"/>
      <c r="B56" s="163"/>
      <c r="C56" s="173" t="s">
        <v>27</v>
      </c>
      <c r="D56" s="60">
        <v>1000000</v>
      </c>
      <c r="E56" s="60">
        <v>1000000</v>
      </c>
      <c r="F56" s="60">
        <f t="shared" si="3"/>
        <v>1000000</v>
      </c>
      <c r="G56" s="60"/>
      <c r="H56" s="60">
        <v>1000000</v>
      </c>
      <c r="I56" s="60">
        <f t="shared" si="4"/>
        <v>100</v>
      </c>
      <c r="J56" s="60">
        <f t="shared" si="5"/>
        <v>100</v>
      </c>
    </row>
    <row r="57" spans="1:10" ht="15" customHeight="1">
      <c r="A57" s="164"/>
      <c r="B57" s="163"/>
      <c r="C57" s="173" t="s">
        <v>28</v>
      </c>
      <c r="D57" s="60">
        <v>1033047</v>
      </c>
      <c r="E57" s="60">
        <v>1027528.08</v>
      </c>
      <c r="F57" s="60">
        <f t="shared" si="3"/>
        <v>1027528.08</v>
      </c>
      <c r="G57" s="60"/>
      <c r="H57" s="60">
        <v>1027528.08</v>
      </c>
      <c r="I57" s="60">
        <f t="shared" si="4"/>
        <v>99.465762932373835</v>
      </c>
      <c r="J57" s="60">
        <f t="shared" si="5"/>
        <v>100</v>
      </c>
    </row>
    <row r="58" spans="1:10" ht="15" customHeight="1">
      <c r="A58" s="164"/>
      <c r="B58" s="163"/>
      <c r="C58" s="173" t="s">
        <v>127</v>
      </c>
      <c r="D58" s="60">
        <v>31950</v>
      </c>
      <c r="E58" s="60">
        <v>31779.3</v>
      </c>
      <c r="F58" s="60">
        <f t="shared" si="3"/>
        <v>31779.3</v>
      </c>
      <c r="G58" s="60"/>
      <c r="H58" s="60">
        <v>31779.22</v>
      </c>
      <c r="I58" s="60">
        <f t="shared" si="4"/>
        <v>99.465477308294211</v>
      </c>
      <c r="J58" s="60">
        <f t="shared" si="5"/>
        <v>99.99974826380695</v>
      </c>
    </row>
    <row r="59" spans="1:10" ht="15" customHeight="1">
      <c r="A59" s="164"/>
      <c r="B59" s="163"/>
      <c r="C59" s="173" t="s">
        <v>148</v>
      </c>
      <c r="D59" s="60">
        <v>0</v>
      </c>
      <c r="E59" s="60"/>
      <c r="F59" s="60">
        <f t="shared" si="3"/>
        <v>0</v>
      </c>
      <c r="G59" s="60"/>
      <c r="H59" s="60"/>
      <c r="I59" s="60"/>
      <c r="J59" s="60"/>
    </row>
    <row r="60" spans="1:10" ht="15.75" customHeight="1">
      <c r="A60" s="164" t="s">
        <v>149</v>
      </c>
      <c r="B60" s="163" t="s">
        <v>150</v>
      </c>
      <c r="C60" s="173" t="s">
        <v>34</v>
      </c>
      <c r="D60" s="60">
        <v>1019312.92</v>
      </c>
      <c r="E60" s="60">
        <v>1017537.92</v>
      </c>
      <c r="F60" s="60">
        <f>E60-G60</f>
        <v>10165.5</v>
      </c>
      <c r="G60" s="60">
        <f>G64</f>
        <v>1007372.42</v>
      </c>
      <c r="H60" s="60">
        <v>422560.5</v>
      </c>
      <c r="I60" s="60">
        <f>IF(ISNUMBER(1/D60),H60/D60*100,"")</f>
        <v>41.455424699217978</v>
      </c>
      <c r="J60" s="60">
        <f>IF(ISNUMBER(1/E60),H60/E60*100,"")</f>
        <v>41.527739821234377</v>
      </c>
    </row>
    <row r="61" spans="1:10" ht="12.75" customHeight="1">
      <c r="A61" s="164"/>
      <c r="B61" s="163"/>
      <c r="C61" s="173" t="s">
        <v>125</v>
      </c>
      <c r="D61" s="60">
        <v>0</v>
      </c>
      <c r="E61" s="60">
        <v>0</v>
      </c>
      <c r="F61" s="60">
        <f t="shared" si="3"/>
        <v>0</v>
      </c>
      <c r="G61" s="60"/>
      <c r="H61" s="60">
        <v>0</v>
      </c>
      <c r="I61" s="60" t="str">
        <f t="shared" ref="I61:I73" si="6">IF(ISNUMBER(1/D61),H61/D61*100,"")</f>
        <v/>
      </c>
      <c r="J61" s="60" t="str">
        <f t="shared" ref="J61:J73" si="7">IF(ISNUMBER(1/E61),H61/E61*100,"")</f>
        <v/>
      </c>
    </row>
    <row r="62" spans="1:10" ht="12.75" customHeight="1">
      <c r="A62" s="164"/>
      <c r="B62" s="163"/>
      <c r="C62" s="173" t="s">
        <v>126</v>
      </c>
      <c r="D62" s="60">
        <v>0</v>
      </c>
      <c r="E62" s="60">
        <v>0</v>
      </c>
      <c r="F62" s="60">
        <f t="shared" si="3"/>
        <v>0</v>
      </c>
      <c r="G62" s="60"/>
      <c r="H62" s="60">
        <v>0</v>
      </c>
      <c r="I62" s="60" t="str">
        <f>IF(ISNUMBER(1/D62),H62/D62*100,"")</f>
        <v/>
      </c>
      <c r="J62" s="60" t="str">
        <f t="shared" si="7"/>
        <v/>
      </c>
    </row>
    <row r="63" spans="1:10" ht="15" customHeight="1">
      <c r="A63" s="164"/>
      <c r="B63" s="163"/>
      <c r="C63" s="173" t="s">
        <v>127</v>
      </c>
      <c r="D63" s="60">
        <v>11940.5</v>
      </c>
      <c r="E63" s="60">
        <v>10165.5</v>
      </c>
      <c r="F63" s="60">
        <f t="shared" si="3"/>
        <v>10165.5</v>
      </c>
      <c r="G63" s="60"/>
      <c r="H63" s="60">
        <v>5060.5</v>
      </c>
      <c r="I63" s="60">
        <f t="shared" si="6"/>
        <v>42.380972321092081</v>
      </c>
      <c r="J63" s="60">
        <f t="shared" si="7"/>
        <v>49.78112242388471</v>
      </c>
    </row>
    <row r="64" spans="1:10" ht="12.75" customHeight="1">
      <c r="A64" s="164"/>
      <c r="B64" s="163"/>
      <c r="C64" s="173" t="s">
        <v>128</v>
      </c>
      <c r="D64" s="60">
        <v>1007372.42</v>
      </c>
      <c r="E64" s="60">
        <v>1007372.42</v>
      </c>
      <c r="F64" s="60">
        <f t="shared" si="3"/>
        <v>0</v>
      </c>
      <c r="G64" s="60">
        <f>E64</f>
        <v>1007372.42</v>
      </c>
      <c r="H64" s="60">
        <v>417500</v>
      </c>
      <c r="I64" s="60">
        <f t="shared" si="6"/>
        <v>41.444454077867249</v>
      </c>
      <c r="J64" s="60">
        <f t="shared" si="7"/>
        <v>41.444454077867249</v>
      </c>
    </row>
    <row r="65" spans="1:10" ht="15.75" customHeight="1">
      <c r="A65" s="164" t="s">
        <v>151</v>
      </c>
      <c r="B65" s="163" t="s">
        <v>152</v>
      </c>
      <c r="C65" s="173" t="s">
        <v>34</v>
      </c>
      <c r="D65" s="60">
        <v>440.5</v>
      </c>
      <c r="E65" s="60">
        <v>440.5</v>
      </c>
      <c r="F65" s="60">
        <f t="shared" si="3"/>
        <v>440.5</v>
      </c>
      <c r="G65" s="60">
        <f>G69</f>
        <v>0</v>
      </c>
      <c r="H65" s="60">
        <v>380.5</v>
      </c>
      <c r="I65" s="60">
        <f t="shared" si="6"/>
        <v>86.379114642451754</v>
      </c>
      <c r="J65" s="60">
        <f t="shared" si="7"/>
        <v>86.379114642451754</v>
      </c>
    </row>
    <row r="66" spans="1:10" ht="12.75" customHeight="1">
      <c r="A66" s="164"/>
      <c r="B66" s="163"/>
      <c r="C66" s="173" t="s">
        <v>125</v>
      </c>
      <c r="D66" s="60">
        <v>0</v>
      </c>
      <c r="E66" s="60">
        <v>0</v>
      </c>
      <c r="F66" s="60">
        <f t="shared" si="3"/>
        <v>0</v>
      </c>
      <c r="G66" s="60"/>
      <c r="H66" s="60">
        <v>0</v>
      </c>
      <c r="I66" s="60" t="str">
        <f t="shared" si="6"/>
        <v/>
      </c>
      <c r="J66" s="60" t="str">
        <f t="shared" si="7"/>
        <v/>
      </c>
    </row>
    <row r="67" spans="1:10" ht="12.75" customHeight="1">
      <c r="A67" s="164"/>
      <c r="B67" s="163"/>
      <c r="C67" s="173" t="s">
        <v>126</v>
      </c>
      <c r="D67" s="60">
        <v>0</v>
      </c>
      <c r="E67" s="60">
        <v>0</v>
      </c>
      <c r="F67" s="60">
        <f t="shared" si="3"/>
        <v>0</v>
      </c>
      <c r="G67" s="60"/>
      <c r="H67" s="60">
        <v>0</v>
      </c>
      <c r="I67" s="60" t="str">
        <f t="shared" si="6"/>
        <v/>
      </c>
      <c r="J67" s="60" t="str">
        <f t="shared" si="7"/>
        <v/>
      </c>
    </row>
    <row r="68" spans="1:10" ht="15" customHeight="1">
      <c r="A68" s="164"/>
      <c r="B68" s="163"/>
      <c r="C68" s="173" t="s">
        <v>127</v>
      </c>
      <c r="D68" s="60">
        <v>440.5</v>
      </c>
      <c r="E68" s="60">
        <v>440.5</v>
      </c>
      <c r="F68" s="60">
        <f t="shared" si="3"/>
        <v>440.5</v>
      </c>
      <c r="G68" s="60"/>
      <c r="H68" s="60">
        <v>380.5</v>
      </c>
      <c r="I68" s="60">
        <f t="shared" si="6"/>
        <v>86.379114642451754</v>
      </c>
      <c r="J68" s="60">
        <f t="shared" si="7"/>
        <v>86.379114642451754</v>
      </c>
    </row>
    <row r="69" spans="1:10" ht="12.75" customHeight="1">
      <c r="A69" s="164"/>
      <c r="B69" s="163"/>
      <c r="C69" s="173" t="s">
        <v>128</v>
      </c>
      <c r="D69" s="60">
        <v>0</v>
      </c>
      <c r="E69" s="60"/>
      <c r="F69" s="60">
        <f t="shared" si="3"/>
        <v>0</v>
      </c>
      <c r="G69" s="60">
        <f>E69</f>
        <v>0</v>
      </c>
      <c r="H69" s="60"/>
      <c r="I69" s="60" t="str">
        <f t="shared" si="6"/>
        <v/>
      </c>
      <c r="J69" s="60" t="str">
        <f t="shared" si="7"/>
        <v/>
      </c>
    </row>
    <row r="70" spans="1:10" ht="14.25" customHeight="1">
      <c r="A70" s="164" t="s">
        <v>153</v>
      </c>
      <c r="B70" s="163" t="s">
        <v>154</v>
      </c>
      <c r="C70" s="173" t="s">
        <v>34</v>
      </c>
      <c r="D70" s="60">
        <v>1007372.42</v>
      </c>
      <c r="E70" s="60">
        <v>1007372.42</v>
      </c>
      <c r="F70" s="60">
        <f t="shared" si="3"/>
        <v>0</v>
      </c>
      <c r="G70" s="60">
        <f>G74</f>
        <v>1007372.42</v>
      </c>
      <c r="H70" s="60">
        <v>417500</v>
      </c>
      <c r="I70" s="60">
        <f>IF(ISNUMBER(1/D70),H70/D70*100,"")</f>
        <v>41.444454077867249</v>
      </c>
      <c r="J70" s="60">
        <f t="shared" si="7"/>
        <v>41.444454077867249</v>
      </c>
    </row>
    <row r="71" spans="1:10" ht="12.75" customHeight="1">
      <c r="A71" s="164"/>
      <c r="B71" s="163"/>
      <c r="C71" s="173" t="s">
        <v>125</v>
      </c>
      <c r="D71" s="60">
        <v>0</v>
      </c>
      <c r="E71" s="60"/>
      <c r="F71" s="60">
        <f t="shared" si="3"/>
        <v>0</v>
      </c>
      <c r="G71" s="60"/>
      <c r="H71" s="60"/>
      <c r="I71" s="60" t="str">
        <f t="shared" si="6"/>
        <v/>
      </c>
      <c r="J71" s="60" t="str">
        <f t="shared" si="7"/>
        <v/>
      </c>
    </row>
    <row r="72" spans="1:10" ht="12.75" customHeight="1">
      <c r="A72" s="164"/>
      <c r="B72" s="163"/>
      <c r="C72" s="173" t="s">
        <v>126</v>
      </c>
      <c r="D72" s="60">
        <v>0</v>
      </c>
      <c r="E72" s="60">
        <v>0</v>
      </c>
      <c r="F72" s="60">
        <f t="shared" si="3"/>
        <v>0</v>
      </c>
      <c r="G72" s="60"/>
      <c r="H72" s="60">
        <v>0</v>
      </c>
      <c r="I72" s="60" t="str">
        <f t="shared" si="6"/>
        <v/>
      </c>
      <c r="J72" s="60" t="str">
        <f t="shared" si="7"/>
        <v/>
      </c>
    </row>
    <row r="73" spans="1:10" ht="12.75" customHeight="1">
      <c r="A73" s="164"/>
      <c r="B73" s="163"/>
      <c r="C73" s="173" t="s">
        <v>127</v>
      </c>
      <c r="D73" s="60">
        <v>0</v>
      </c>
      <c r="E73" s="60">
        <v>0</v>
      </c>
      <c r="F73" s="60">
        <f t="shared" si="3"/>
        <v>0</v>
      </c>
      <c r="G73" s="60"/>
      <c r="H73" s="60">
        <v>0</v>
      </c>
      <c r="I73" s="60" t="str">
        <f t="shared" si="6"/>
        <v/>
      </c>
      <c r="J73" s="60" t="str">
        <f t="shared" si="7"/>
        <v/>
      </c>
    </row>
    <row r="74" spans="1:10" ht="14.25" customHeight="1">
      <c r="A74" s="164"/>
      <c r="B74" s="163"/>
      <c r="C74" s="173" t="s">
        <v>128</v>
      </c>
      <c r="D74" s="60">
        <v>1007372.42</v>
      </c>
      <c r="E74" s="60">
        <v>1007372.42</v>
      </c>
      <c r="F74" s="60">
        <f t="shared" si="3"/>
        <v>0</v>
      </c>
      <c r="G74" s="60">
        <f>E74</f>
        <v>1007372.42</v>
      </c>
      <c r="H74" s="60">
        <v>417500</v>
      </c>
      <c r="I74" s="60">
        <f>IF(ISNUMBER(1/D74),H74/D74*100,"")</f>
        <v>41.444454077867249</v>
      </c>
      <c r="J74" s="60">
        <f>IF(ISNUMBER(1/E74),H74/E74*100,"")</f>
        <v>41.444454077867249</v>
      </c>
    </row>
    <row r="75" spans="1:10" ht="14.25" hidden="1" customHeight="1" outlineLevel="1">
      <c r="A75" s="164" t="s">
        <v>155</v>
      </c>
      <c r="B75" s="178" t="s">
        <v>156</v>
      </c>
      <c r="C75" s="173" t="s">
        <v>34</v>
      </c>
      <c r="D75" s="60">
        <v>0</v>
      </c>
      <c r="E75" s="60">
        <v>0</v>
      </c>
      <c r="F75" s="60">
        <f t="shared" si="3"/>
        <v>0</v>
      </c>
      <c r="G75" s="60"/>
      <c r="H75" s="60">
        <v>0</v>
      </c>
      <c r="I75" s="60" t="str">
        <f t="shared" ref="I75:I89" si="8">IF(ISNUMBER(1/D75),H75/D75*100,"")</f>
        <v/>
      </c>
      <c r="J75" s="60" t="str">
        <f t="shared" ref="J75:J89" si="9">IF(ISNUMBER(1/E75),H75/E75*100,"")</f>
        <v/>
      </c>
    </row>
    <row r="76" spans="1:10" ht="12.75" hidden="1" customHeight="1" outlineLevel="1">
      <c r="A76" s="164"/>
      <c r="B76" s="178"/>
      <c r="C76" s="173" t="s">
        <v>125</v>
      </c>
      <c r="D76" s="60">
        <v>0</v>
      </c>
      <c r="E76" s="60"/>
      <c r="F76" s="60">
        <f t="shared" ref="F76:F88" si="10">E76-G76</f>
        <v>0</v>
      </c>
      <c r="G76" s="60"/>
      <c r="H76" s="60"/>
      <c r="I76" s="60" t="str">
        <f t="shared" si="8"/>
        <v/>
      </c>
      <c r="J76" s="60" t="str">
        <f t="shared" si="9"/>
        <v/>
      </c>
    </row>
    <row r="77" spans="1:10" ht="12.75" hidden="1" customHeight="1" outlineLevel="1">
      <c r="A77" s="164"/>
      <c r="B77" s="178"/>
      <c r="C77" s="173" t="s">
        <v>126</v>
      </c>
      <c r="D77" s="60">
        <v>0</v>
      </c>
      <c r="E77" s="60"/>
      <c r="F77" s="60">
        <f t="shared" si="10"/>
        <v>0</v>
      </c>
      <c r="G77" s="60"/>
      <c r="H77" s="60"/>
      <c r="I77" s="60" t="str">
        <f t="shared" si="8"/>
        <v/>
      </c>
      <c r="J77" s="60" t="str">
        <f t="shared" si="9"/>
        <v/>
      </c>
    </row>
    <row r="78" spans="1:10" ht="13.5" hidden="1" customHeight="1" outlineLevel="1">
      <c r="A78" s="164"/>
      <c r="B78" s="178"/>
      <c r="C78" s="173" t="s">
        <v>127</v>
      </c>
      <c r="D78" s="60">
        <v>0</v>
      </c>
      <c r="E78" s="60">
        <v>0</v>
      </c>
      <c r="F78" s="60">
        <f t="shared" si="10"/>
        <v>0</v>
      </c>
      <c r="G78" s="60"/>
      <c r="H78" s="60">
        <v>0</v>
      </c>
      <c r="I78" s="60" t="str">
        <f t="shared" si="8"/>
        <v/>
      </c>
      <c r="J78" s="60" t="str">
        <f t="shared" si="9"/>
        <v/>
      </c>
    </row>
    <row r="79" spans="1:10" ht="12.75" hidden="1" customHeight="1" outlineLevel="1">
      <c r="A79" s="164"/>
      <c r="B79" s="178"/>
      <c r="C79" s="173" t="s">
        <v>128</v>
      </c>
      <c r="D79" s="60">
        <v>0</v>
      </c>
      <c r="E79" s="60">
        <v>0</v>
      </c>
      <c r="F79" s="60">
        <f t="shared" si="10"/>
        <v>0</v>
      </c>
      <c r="G79" s="60"/>
      <c r="H79" s="60">
        <v>0</v>
      </c>
      <c r="I79" s="60" t="str">
        <f t="shared" si="8"/>
        <v/>
      </c>
      <c r="J79" s="60" t="str">
        <f t="shared" si="9"/>
        <v/>
      </c>
    </row>
    <row r="80" spans="1:10" ht="14.25" customHeight="1" collapsed="1">
      <c r="A80" s="164" t="s">
        <v>157</v>
      </c>
      <c r="B80" s="163" t="s">
        <v>158</v>
      </c>
      <c r="C80" s="173" t="s">
        <v>34</v>
      </c>
      <c r="D80" s="60">
        <v>11500</v>
      </c>
      <c r="E80" s="60">
        <v>9725</v>
      </c>
      <c r="F80" s="60">
        <f t="shared" si="10"/>
        <v>9725</v>
      </c>
      <c r="G80" s="60"/>
      <c r="H80" s="60">
        <v>4680</v>
      </c>
      <c r="I80" s="60"/>
      <c r="J80" s="60"/>
    </row>
    <row r="81" spans="1:10" ht="12.75" customHeight="1">
      <c r="A81" s="164"/>
      <c r="B81" s="163"/>
      <c r="C81" s="173" t="s">
        <v>125</v>
      </c>
      <c r="D81" s="60">
        <v>0</v>
      </c>
      <c r="E81" s="60">
        <v>0</v>
      </c>
      <c r="F81" s="60">
        <v>0</v>
      </c>
      <c r="G81" s="60"/>
      <c r="H81" s="60">
        <v>0</v>
      </c>
      <c r="I81" s="60"/>
      <c r="J81" s="60"/>
    </row>
    <row r="82" spans="1:10" ht="12.75" customHeight="1">
      <c r="A82" s="164"/>
      <c r="B82" s="163"/>
      <c r="C82" s="173" t="s">
        <v>126</v>
      </c>
      <c r="D82" s="60">
        <v>0</v>
      </c>
      <c r="E82" s="60">
        <v>0</v>
      </c>
      <c r="F82" s="60">
        <v>0</v>
      </c>
      <c r="G82" s="60"/>
      <c r="H82" s="60">
        <v>0</v>
      </c>
      <c r="I82" s="60"/>
      <c r="J82" s="60"/>
    </row>
    <row r="83" spans="1:10" ht="12.75" customHeight="1">
      <c r="A83" s="164"/>
      <c r="B83" s="163"/>
      <c r="C83" s="173" t="s">
        <v>127</v>
      </c>
      <c r="D83" s="60">
        <v>11500</v>
      </c>
      <c r="E83" s="60">
        <v>9725</v>
      </c>
      <c r="F83" s="60">
        <f t="shared" si="10"/>
        <v>9725</v>
      </c>
      <c r="G83" s="60"/>
      <c r="H83" s="60">
        <v>4680</v>
      </c>
      <c r="I83" s="60"/>
      <c r="J83" s="60"/>
    </row>
    <row r="84" spans="1:10" ht="14.25" customHeight="1">
      <c r="A84" s="164"/>
      <c r="B84" s="163"/>
      <c r="C84" s="173" t="s">
        <v>128</v>
      </c>
      <c r="D84" s="60">
        <v>0</v>
      </c>
      <c r="E84" s="60">
        <v>0</v>
      </c>
      <c r="F84" s="60"/>
      <c r="G84" s="60"/>
      <c r="H84" s="60">
        <v>0</v>
      </c>
      <c r="I84" s="60"/>
      <c r="J84" s="60"/>
    </row>
    <row r="85" spans="1:10" ht="14.25" customHeight="1">
      <c r="A85" s="164" t="s">
        <v>159</v>
      </c>
      <c r="B85" s="179" t="s">
        <v>160</v>
      </c>
      <c r="C85" s="173" t="s">
        <v>34</v>
      </c>
      <c r="D85" s="60">
        <v>3200</v>
      </c>
      <c r="E85" s="60">
        <v>2935.7999999999997</v>
      </c>
      <c r="F85" s="60">
        <f t="shared" si="10"/>
        <v>2935.7999999999997</v>
      </c>
      <c r="G85" s="60">
        <f>G89</f>
        <v>0</v>
      </c>
      <c r="H85" s="60">
        <v>2935.7400000000002</v>
      </c>
      <c r="I85" s="60">
        <f t="shared" si="8"/>
        <v>91.741875000000007</v>
      </c>
      <c r="J85" s="60">
        <f t="shared" si="9"/>
        <v>99.9979562640507</v>
      </c>
    </row>
    <row r="86" spans="1:10" ht="12.75" customHeight="1">
      <c r="A86" s="164"/>
      <c r="B86" s="180"/>
      <c r="C86" s="173" t="s">
        <v>125</v>
      </c>
      <c r="D86" s="60">
        <v>0</v>
      </c>
      <c r="E86" s="60"/>
      <c r="F86" s="60">
        <f t="shared" si="10"/>
        <v>0</v>
      </c>
      <c r="G86" s="60"/>
      <c r="H86" s="60"/>
      <c r="I86" s="60" t="str">
        <f t="shared" si="8"/>
        <v/>
      </c>
      <c r="J86" s="60" t="str">
        <f t="shared" si="9"/>
        <v/>
      </c>
    </row>
    <row r="87" spans="1:10" ht="12.75" customHeight="1">
      <c r="A87" s="164"/>
      <c r="B87" s="180"/>
      <c r="C87" s="173" t="s">
        <v>126</v>
      </c>
      <c r="D87" s="60">
        <v>3104.3</v>
      </c>
      <c r="E87" s="60">
        <v>2847.7</v>
      </c>
      <c r="F87" s="60">
        <f t="shared" si="10"/>
        <v>2847.7</v>
      </c>
      <c r="G87" s="60"/>
      <c r="H87" s="60">
        <v>2847.67</v>
      </c>
      <c r="I87" s="60">
        <f t="shared" si="8"/>
        <v>91.733079921399337</v>
      </c>
      <c r="J87" s="60">
        <f t="shared" si="9"/>
        <v>99.998946518242803</v>
      </c>
    </row>
    <row r="88" spans="1:10" ht="13.5" customHeight="1">
      <c r="A88" s="164"/>
      <c r="B88" s="180"/>
      <c r="C88" s="173" t="s">
        <v>127</v>
      </c>
      <c r="D88" s="60">
        <v>95.7</v>
      </c>
      <c r="E88" s="60">
        <v>88.1</v>
      </c>
      <c r="F88" s="60">
        <f t="shared" si="10"/>
        <v>88.1</v>
      </c>
      <c r="G88" s="60"/>
      <c r="H88" s="60">
        <v>88.07</v>
      </c>
      <c r="I88" s="60">
        <f t="shared" si="8"/>
        <v>92.027168234064774</v>
      </c>
      <c r="J88" s="60">
        <f t="shared" si="9"/>
        <v>99.965947786606122</v>
      </c>
    </row>
    <row r="89" spans="1:10" ht="12.75" customHeight="1">
      <c r="A89" s="164"/>
      <c r="B89" s="181"/>
      <c r="C89" s="173" t="s">
        <v>128</v>
      </c>
      <c r="D89" s="60">
        <v>0</v>
      </c>
      <c r="E89" s="60">
        <v>0</v>
      </c>
      <c r="F89" s="60">
        <v>0</v>
      </c>
      <c r="G89" s="60">
        <f>E89</f>
        <v>0</v>
      </c>
      <c r="H89" s="60">
        <v>0</v>
      </c>
      <c r="I89" s="60" t="str">
        <f t="shared" si="8"/>
        <v/>
      </c>
      <c r="J89" s="60" t="str">
        <f t="shared" si="9"/>
        <v/>
      </c>
    </row>
    <row r="90" spans="1:10" ht="6.75" customHeight="1">
      <c r="A90" s="182"/>
    </row>
    <row r="91" spans="1:10" ht="50.25" customHeight="1">
      <c r="A91" s="100" t="s">
        <v>161</v>
      </c>
      <c r="B91" s="183"/>
      <c r="C91" s="183"/>
      <c r="D91" s="183"/>
      <c r="E91" s="183"/>
      <c r="F91" s="183"/>
      <c r="G91" s="183"/>
      <c r="H91" s="101" t="s">
        <v>99</v>
      </c>
      <c r="I91" s="101"/>
      <c r="J91" s="101"/>
    </row>
    <row r="92" spans="1:10" s="107" customFormat="1" ht="47.25" customHeight="1">
      <c r="A92" s="184" t="s">
        <v>162</v>
      </c>
      <c r="B92" s="185"/>
      <c r="C92" s="185"/>
      <c r="D92" s="185"/>
      <c r="J92" s="105"/>
    </row>
    <row r="93" spans="1:10" s="107" customFormat="1" ht="15.75">
      <c r="A93" s="184" t="s">
        <v>163</v>
      </c>
      <c r="B93" s="185"/>
      <c r="C93" s="185"/>
      <c r="D93" s="185"/>
      <c r="H93" s="105"/>
    </row>
    <row r="94" spans="1:10" s="107" customFormat="1" ht="32.25" customHeight="1">
      <c r="A94" s="184" t="s">
        <v>102</v>
      </c>
      <c r="B94" s="185"/>
      <c r="C94" s="185"/>
      <c r="D94" s="185"/>
      <c r="H94" s="105"/>
    </row>
    <row r="95" spans="1:10">
      <c r="A95" s="184" t="s">
        <v>103</v>
      </c>
    </row>
  </sheetData>
  <mergeCells count="46">
    <mergeCell ref="A2:J2"/>
    <mergeCell ref="A3:J3"/>
    <mergeCell ref="A4:J4"/>
    <mergeCell ref="A5:A8"/>
    <mergeCell ref="B5:B8"/>
    <mergeCell ref="C5:C8"/>
    <mergeCell ref="D5:J5"/>
    <mergeCell ref="E7:E8"/>
    <mergeCell ref="F7:G7"/>
    <mergeCell ref="D6:D8"/>
    <mergeCell ref="E6:G6"/>
    <mergeCell ref="H6:H8"/>
    <mergeCell ref="I6:I8"/>
    <mergeCell ref="J6:J8"/>
    <mergeCell ref="A10:A14"/>
    <mergeCell ref="B10:B14"/>
    <mergeCell ref="A15:A19"/>
    <mergeCell ref="B15:B19"/>
    <mergeCell ref="A20:A24"/>
    <mergeCell ref="B20:B24"/>
    <mergeCell ref="A25:A29"/>
    <mergeCell ref="B25:B29"/>
    <mergeCell ref="A30:A34"/>
    <mergeCell ref="B30:B34"/>
    <mergeCell ref="A35:A39"/>
    <mergeCell ref="B35:B39"/>
    <mergeCell ref="A40:A44"/>
    <mergeCell ref="B40:B44"/>
    <mergeCell ref="A45:A49"/>
    <mergeCell ref="B45:B49"/>
    <mergeCell ref="A50:A54"/>
    <mergeCell ref="B50:B54"/>
    <mergeCell ref="A55:A59"/>
    <mergeCell ref="B55:B59"/>
    <mergeCell ref="A60:A64"/>
    <mergeCell ref="B60:B64"/>
    <mergeCell ref="A65:A69"/>
    <mergeCell ref="B65:B69"/>
    <mergeCell ref="A85:A89"/>
    <mergeCell ref="B85:B89"/>
    <mergeCell ref="A70:A74"/>
    <mergeCell ref="B70:B74"/>
    <mergeCell ref="A75:A79"/>
    <mergeCell ref="B75:B79"/>
    <mergeCell ref="A80:A84"/>
    <mergeCell ref="B80:B84"/>
  </mergeCells>
  <pageMargins left="0.59" right="0" top="0.15748031496062992" bottom="0" header="0.15748031496062992" footer="0.31496062992125984"/>
  <pageSetup paperSize="9" scale="62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табл.1 (01.01.18) (все бюджеты)</vt:lpstr>
      <vt:lpstr>табл.2 (01.01.18)</vt:lpstr>
      <vt:lpstr>'табл.1 (01.01.18) (все бюджеты)'!Заголовки_для_печати</vt:lpstr>
      <vt:lpstr>'табл.1 (01.01.18) (все бюджеты)'!Область_печати</vt:lpstr>
      <vt:lpstr>'табл.2 (01.01.18)'!Область_печати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Е.В.</dc:creator>
  <cp:lastModifiedBy>ivarhipova</cp:lastModifiedBy>
  <dcterms:created xsi:type="dcterms:W3CDTF">2018-01-29T09:34:13Z</dcterms:created>
  <dcterms:modified xsi:type="dcterms:W3CDTF">2019-09-12T10:59:37Z</dcterms:modified>
</cp:coreProperties>
</file>